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148" windowWidth="14808" windowHeight="597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</definedNames>
  <calcPr calcId="144525"/>
</workbook>
</file>

<file path=xl/calcChain.xml><?xml version="1.0" encoding="utf-8"?>
<calcChain xmlns="http://schemas.openxmlformats.org/spreadsheetml/2006/main">
  <c r="D40" i="1" l="1"/>
  <c r="D48" i="1" l="1"/>
  <c r="D44" i="1"/>
  <c r="S38" i="1" l="1"/>
  <c r="D30" i="1" l="1"/>
  <c r="O38" i="1" l="1"/>
  <c r="G38" i="1" l="1"/>
  <c r="C38" i="1"/>
  <c r="M38" i="1" l="1"/>
  <c r="F38" i="1"/>
  <c r="E38" i="1"/>
  <c r="D45" i="1"/>
  <c r="D41" i="1"/>
  <c r="D39" i="1"/>
  <c r="D29" i="1" l="1"/>
  <c r="D33" i="1" l="1"/>
  <c r="T38" i="1" l="1"/>
  <c r="P38" i="1"/>
  <c r="D43" i="1"/>
  <c r="P11" i="1" l="1"/>
  <c r="D36" i="1" l="1"/>
  <c r="AB24" i="1" l="1"/>
  <c r="S24" i="1" l="1"/>
  <c r="T24" i="1"/>
  <c r="O24" i="1"/>
  <c r="M24" i="1"/>
  <c r="F24" i="1"/>
  <c r="E24" i="1"/>
  <c r="C24" i="1" l="1"/>
  <c r="Y52" i="1"/>
  <c r="AB52" i="1"/>
  <c r="T11" i="1" l="1"/>
  <c r="T52" i="1" s="1"/>
  <c r="S11" i="1"/>
  <c r="S52" i="1" s="1"/>
  <c r="X11" i="1"/>
  <c r="W11" i="1"/>
  <c r="G24" i="1"/>
  <c r="G52" i="1" s="1"/>
  <c r="O52" i="1"/>
  <c r="M52" i="1"/>
  <c r="F52" i="1"/>
  <c r="E52" i="1"/>
  <c r="C52" i="1"/>
  <c r="D24" i="1" l="1"/>
  <c r="D38" i="1"/>
  <c r="P24" i="1" l="1"/>
  <c r="P52" i="1" s="1"/>
  <c r="D20" i="1" l="1"/>
  <c r="D17" i="1"/>
  <c r="D16" i="1"/>
  <c r="D11" i="1" l="1"/>
  <c r="D52" i="1" s="1"/>
</calcChain>
</file>

<file path=xl/sharedStrings.xml><?xml version="1.0" encoding="utf-8"?>
<sst xmlns="http://schemas.openxmlformats.org/spreadsheetml/2006/main" count="113" uniqueCount="76">
  <si>
    <t>№ п/п</t>
  </si>
  <si>
    <t xml:space="preserve"> Адрес многоквартирного дома</t>
  </si>
  <si>
    <t>Всего:</t>
  </si>
  <si>
    <t>в том числе:</t>
  </si>
  <si>
    <t>Приобретение жилых помещений у застройщиков, в т.ч.:</t>
  </si>
  <si>
    <t>Приобретение жилых помещений у лиц, не являющихся застройщиками</t>
  </si>
  <si>
    <t>в строящихся домах</t>
  </si>
  <si>
    <t>в домах введённых в эксплуатацию</t>
  </si>
  <si>
    <t>кв.м</t>
  </si>
  <si>
    <t>руб.</t>
  </si>
  <si>
    <t>ул. Мира,10</t>
  </si>
  <si>
    <t>ул. Кооперативная,1</t>
  </si>
  <si>
    <t>ул. Кооперативная,9</t>
  </si>
  <si>
    <t>ул. Челюскинцев, 22а</t>
  </si>
  <si>
    <t>ул. Кооперативная, 33</t>
  </si>
  <si>
    <t>ул. Кооперативная, 35</t>
  </si>
  <si>
    <t>ул. Кооперативная, 37</t>
  </si>
  <si>
    <t>ул. М.Горького,1</t>
  </si>
  <si>
    <t xml:space="preserve"> ул. Верхне-Набережная,3</t>
  </si>
  <si>
    <t>ул. Нагорная,16</t>
  </si>
  <si>
    <t>ул. Кооперативная, 59</t>
  </si>
  <si>
    <t>ул. Газовиков,15</t>
  </si>
  <si>
    <t>ул. Газовиков,17</t>
  </si>
  <si>
    <t xml:space="preserve">ул. Кооперативная, 142 </t>
  </si>
  <si>
    <t>ул. Нагорная,15</t>
  </si>
  <si>
    <t xml:space="preserve"> ул. Коммунальная,7</t>
  </si>
  <si>
    <t>ул. Революционная, 52</t>
  </si>
  <si>
    <t>ул. Огородная,11</t>
  </si>
  <si>
    <t>ул. Коммунальная, 49</t>
  </si>
  <si>
    <t>ул. Ибряйкинская,17</t>
  </si>
  <si>
    <t>ул. Вокзальная,24</t>
  </si>
  <si>
    <t>ул. Мира,64</t>
  </si>
  <si>
    <t>ул. Бугурусланская,13</t>
  </si>
  <si>
    <t>ул. Революционная, 40</t>
  </si>
  <si>
    <t>ул.Челюскинцев,11</t>
  </si>
  <si>
    <t>ул. Кооперативная, 154</t>
  </si>
  <si>
    <t>пос. Октябрьский,                            ул. Полевая,12</t>
  </si>
  <si>
    <t>ул. Ново-Полевая, 87</t>
  </si>
  <si>
    <t>ул. Дорожная,9</t>
  </si>
  <si>
    <t xml:space="preserve"> ул. Коммунальная, 37</t>
  </si>
  <si>
    <t>Всего по программе переселения, в рамках которой предусмотрено  финансирование за счет средств Фонда</t>
  </si>
  <si>
    <t>План реализации мероприятий по переселению граждан из аварийного жилищного фонда, признанного таковым до 1 января 2017 года, по способам переселения</t>
  </si>
  <si>
    <t xml:space="preserve">всего </t>
  </si>
  <si>
    <t xml:space="preserve">выплата собственникам жилых помещений возмещения за изымаемые жилые помещения и предоставление субсидий </t>
  </si>
  <si>
    <t xml:space="preserve">переселение в свободный жилищный фонд </t>
  </si>
  <si>
    <t>расселяемая площадь</t>
  </si>
  <si>
    <t>субсидия на возмещение расходов по договорам о комплексном  и устойчивом развитии территорий</t>
  </si>
  <si>
    <t xml:space="preserve">Мероприятия по переселению, связанные с приобретением (строительством) жилых помещений                                                                                          </t>
  </si>
  <si>
    <t xml:space="preserve">в том числе:                      </t>
  </si>
  <si>
    <t>приобретаемая площадь</t>
  </si>
  <si>
    <t xml:space="preserve">стоимость </t>
  </si>
  <si>
    <t>дальнейшее использование приобретенных (построенных) жилых помещений</t>
  </si>
  <si>
    <t>предоставление по договорам социального найма</t>
  </si>
  <si>
    <t>предоставление по договорам мены</t>
  </si>
  <si>
    <t xml:space="preserve">договоры о комплексном устойчивом развитии                                                  территорий </t>
  </si>
  <si>
    <t xml:space="preserve">строитель ство домов </t>
  </si>
  <si>
    <t xml:space="preserve">Мероприятия по переселению, не связанные с приобретением жилых помещений </t>
  </si>
  <si>
    <t xml:space="preserve">Всего расселяемая площадь </t>
  </si>
  <si>
    <t xml:space="preserve">стоимость возмещения </t>
  </si>
  <si>
    <t xml:space="preserve">расселяемая площадь </t>
  </si>
  <si>
    <t>стоимость</t>
  </si>
  <si>
    <t>предоставление по договорам найма жилищного фонда социального использования</t>
  </si>
  <si>
    <t xml:space="preserve">                                                                                                       </t>
  </si>
  <si>
    <t>ул. Революционная,34б</t>
  </si>
  <si>
    <t xml:space="preserve">Итого по 1 этапу </t>
  </si>
  <si>
    <t xml:space="preserve">Итого по 2 этапу </t>
  </si>
  <si>
    <t>Итого по 3 этапу</t>
  </si>
  <si>
    <t>ул. Кооперативная,154</t>
  </si>
  <si>
    <t>ул. Бугурусланская,96в</t>
  </si>
  <si>
    <t>ул. Бугурусланская,96б</t>
  </si>
  <si>
    <t>межбюджетные трансферты</t>
  </si>
  <si>
    <t>субсидия на приобретение (строительство жилых помещений)</t>
  </si>
  <si>
    <t>предоставление по договорам социального найма жилого помещения маневренного фонда</t>
  </si>
  <si>
    <t xml:space="preserve">Всего стоимость мероприятия по переселению </t>
  </si>
  <si>
    <t xml:space="preserve">Приложение №1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                                                                                                                                                                                  городского округа Похвистнево                                                                                                                                                                                                        от ___________2023 г. № _____               
</t>
  </si>
  <si>
    <t xml:space="preserve">          Приложение 2                                                                                                                                                                       к муниципальной адресной программе городского округа Похвистнево Самарской области "Переселение граждан из аварийного жилищного фонда, признанного таковым                              до 1 января 2017 года" до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</si>
</sst>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#,##0.0"/>
  </numFmts>
  <fonts count="1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94">
    <xf numFmtId="0" fontId="0" fillId="0" borderId="0" xfId="0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1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4" fontId="6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2" fillId="0" borderId="0" xfId="0" applyFont="1"/>
    <xf numFmtId="0" fontId="11" fillId="0" borderId="1" xfId="0" applyFont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center" wrapText="1"/>
    </xf>
    <xf numFmtId="3" fontId="5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1" fillId="0" borderId="1" xfId="0" applyFont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textRotation="90" wrapText="1"/>
    </xf>
    <xf numFmtId="0" fontId="11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textRotation="90" wrapText="1"/>
    </xf>
    <xf numFmtId="0" fontId="12" fillId="0" borderId="1" xfId="0" applyFont="1" applyBorder="1" applyAlignment="1">
      <alignment horizontal="center" textRotation="90" wrapText="1"/>
    </xf>
    <xf numFmtId="0" fontId="11" fillId="0" borderId="4" xfId="0" applyFont="1" applyBorder="1" applyAlignment="1">
      <alignment horizontal="center" textRotation="90" wrapText="1"/>
    </xf>
    <xf numFmtId="0" fontId="12" fillId="0" borderId="5" xfId="0" applyFont="1" applyBorder="1" applyAlignment="1">
      <alignment horizontal="center" textRotation="90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0" fillId="0" borderId="4" xfId="0" applyFont="1" applyBorder="1" applyAlignment="1">
      <alignment horizontal="center" textRotation="90" wrapText="1"/>
    </xf>
    <xf numFmtId="0" fontId="12" fillId="0" borderId="3" xfId="0" applyFont="1" applyBorder="1" applyAlignment="1">
      <alignment horizontal="center" textRotation="90" wrapText="1"/>
    </xf>
    <xf numFmtId="0" fontId="11" fillId="0" borderId="1" xfId="0" applyFont="1" applyBorder="1" applyAlignme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4"/>
  <sheetViews>
    <sheetView tabSelected="1" view="pageLayout" topLeftCell="A28" zoomScale="87" zoomScaleNormal="100" zoomScalePageLayoutView="87" workbookViewId="0">
      <pane xSplit="20796" topLeftCell="BN1"/>
      <selection activeCell="D12" sqref="D12:D23"/>
      <selection pane="topRight" activeCell="BN1" sqref="BN1"/>
    </sheetView>
  </sheetViews>
  <sheetFormatPr defaultRowHeight="14.4" x14ac:dyDescent="0.3"/>
  <cols>
    <col min="1" max="1" width="3.44140625" customWidth="1"/>
    <col min="2" max="2" width="19.33203125" customWidth="1"/>
    <col min="3" max="3" width="6.5546875" customWidth="1"/>
    <col min="4" max="4" width="13.77734375" customWidth="1"/>
    <col min="5" max="5" width="6.44140625" customWidth="1"/>
    <col min="6" max="6" width="7" customWidth="1"/>
    <col min="7" max="7" width="12.77734375" customWidth="1"/>
    <col min="8" max="8" width="9.21875" customWidth="1"/>
    <col min="9" max="9" width="10" customWidth="1"/>
    <col min="10" max="10" width="5.33203125" customWidth="1"/>
    <col min="11" max="11" width="8.5546875" customWidth="1"/>
    <col min="12" max="12" width="6.6640625" customWidth="1"/>
    <col min="13" max="13" width="8.21875" customWidth="1"/>
    <col min="14" max="14" width="0.88671875" hidden="1" customWidth="1"/>
    <col min="15" max="15" width="7" customWidth="1"/>
    <col min="16" max="16" width="14.44140625" customWidth="1"/>
    <col min="17" max="17" width="4.5546875" customWidth="1"/>
    <col min="18" max="18" width="4.88671875" customWidth="1"/>
    <col min="19" max="19" width="7" customWidth="1"/>
    <col min="20" max="20" width="14.44140625" customWidth="1"/>
    <col min="21" max="21" width="6.109375" customWidth="1"/>
    <col min="22" max="22" width="5.44140625" customWidth="1"/>
    <col min="23" max="23" width="6.33203125" customWidth="1"/>
    <col min="24" max="24" width="12.77734375" customWidth="1"/>
    <col min="25" max="25" width="8.109375" customWidth="1"/>
    <col min="26" max="26" width="8.44140625" customWidth="1"/>
    <col min="28" max="28" width="7.88671875" customWidth="1"/>
  </cols>
  <sheetData>
    <row r="1" spans="1:33" ht="78" customHeight="1" x14ac:dyDescent="0.3">
      <c r="S1" s="68" t="s">
        <v>74</v>
      </c>
      <c r="T1" s="68"/>
      <c r="U1" s="68"/>
      <c r="V1" s="68"/>
      <c r="W1" s="68"/>
      <c r="X1" s="68"/>
      <c r="Y1" s="69"/>
      <c r="Z1" s="69"/>
      <c r="AA1" s="69"/>
      <c r="AB1" s="69"/>
    </row>
    <row r="2" spans="1:33" ht="94.2" customHeight="1" x14ac:dyDescent="0.35">
      <c r="P2" s="21" t="s">
        <v>62</v>
      </c>
      <c r="Q2" s="21"/>
      <c r="R2" s="21"/>
      <c r="T2" s="66"/>
      <c r="U2" s="66"/>
      <c r="V2" s="89" t="s">
        <v>75</v>
      </c>
      <c r="W2" s="90"/>
      <c r="X2" s="90"/>
      <c r="Y2" s="90"/>
      <c r="Z2" s="90"/>
      <c r="AA2" s="90"/>
      <c r="AB2" s="90"/>
    </row>
    <row r="3" spans="1:33" ht="22.8" customHeight="1" x14ac:dyDescent="0.3">
      <c r="A3" s="72" t="s">
        <v>41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3"/>
      <c r="Z3" s="73"/>
      <c r="AA3" s="73"/>
      <c r="AB3" s="73"/>
    </row>
    <row r="4" spans="1:33" ht="30" customHeight="1" x14ac:dyDescent="0.3">
      <c r="A4" s="75" t="s">
        <v>0</v>
      </c>
      <c r="B4" s="75" t="s">
        <v>1</v>
      </c>
      <c r="C4" s="76" t="s">
        <v>57</v>
      </c>
      <c r="D4" s="76" t="s">
        <v>73</v>
      </c>
      <c r="E4" s="75" t="s">
        <v>56</v>
      </c>
      <c r="F4" s="77"/>
      <c r="G4" s="77"/>
      <c r="H4" s="77"/>
      <c r="I4" s="77"/>
      <c r="J4" s="77"/>
      <c r="K4" s="77"/>
      <c r="L4" s="77"/>
      <c r="M4" s="75" t="s">
        <v>47</v>
      </c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93"/>
      <c r="Z4" s="93"/>
      <c r="AA4" s="93"/>
      <c r="AB4" s="93"/>
      <c r="AC4" s="22"/>
      <c r="AD4" s="22"/>
      <c r="AE4" s="22"/>
      <c r="AF4" s="22"/>
      <c r="AG4" s="22"/>
    </row>
    <row r="5" spans="1:33" ht="25.8" customHeight="1" x14ac:dyDescent="0.3">
      <c r="A5" s="75"/>
      <c r="B5" s="75"/>
      <c r="C5" s="71"/>
      <c r="D5" s="71"/>
      <c r="E5" s="77" t="s">
        <v>42</v>
      </c>
      <c r="F5" s="77" t="s">
        <v>3</v>
      </c>
      <c r="G5" s="77"/>
      <c r="H5" s="77"/>
      <c r="I5" s="77"/>
      <c r="J5" s="77"/>
      <c r="K5" s="77"/>
      <c r="L5" s="77"/>
      <c r="M5" s="75" t="s">
        <v>2</v>
      </c>
      <c r="N5" s="75"/>
      <c r="O5" s="75"/>
      <c r="P5" s="75"/>
      <c r="Q5" s="75" t="s">
        <v>48</v>
      </c>
      <c r="R5" s="77"/>
      <c r="S5" s="77"/>
      <c r="T5" s="77"/>
      <c r="U5" s="77"/>
      <c r="V5" s="77"/>
      <c r="W5" s="77"/>
      <c r="X5" s="77"/>
      <c r="Y5" s="77" t="s">
        <v>51</v>
      </c>
      <c r="Z5" s="93"/>
      <c r="AA5" s="93"/>
      <c r="AB5" s="93"/>
      <c r="AC5" s="22"/>
      <c r="AD5" s="22"/>
      <c r="AE5" s="22"/>
      <c r="AF5" s="22"/>
      <c r="AG5" s="22"/>
    </row>
    <row r="6" spans="1:33" ht="68.400000000000006" customHeight="1" x14ac:dyDescent="0.3">
      <c r="A6" s="75"/>
      <c r="B6" s="75"/>
      <c r="C6" s="71"/>
      <c r="D6" s="71"/>
      <c r="E6" s="88"/>
      <c r="F6" s="86" t="s">
        <v>43</v>
      </c>
      <c r="G6" s="87"/>
      <c r="H6" s="87"/>
      <c r="I6" s="87"/>
      <c r="J6" s="70" t="s">
        <v>54</v>
      </c>
      <c r="K6" s="71"/>
      <c r="L6" s="23" t="s">
        <v>44</v>
      </c>
      <c r="M6" s="75"/>
      <c r="N6" s="75"/>
      <c r="O6" s="75"/>
      <c r="P6" s="75"/>
      <c r="Q6" s="75" t="s">
        <v>55</v>
      </c>
      <c r="R6" s="77"/>
      <c r="S6" s="75" t="s">
        <v>4</v>
      </c>
      <c r="T6" s="75"/>
      <c r="U6" s="75"/>
      <c r="V6" s="75"/>
      <c r="W6" s="75" t="s">
        <v>5</v>
      </c>
      <c r="X6" s="75"/>
      <c r="Y6" s="91" t="s">
        <v>52</v>
      </c>
      <c r="Z6" s="84" t="s">
        <v>61</v>
      </c>
      <c r="AA6" s="84" t="s">
        <v>72</v>
      </c>
      <c r="AB6" s="70" t="s">
        <v>53</v>
      </c>
      <c r="AC6" s="22"/>
      <c r="AD6" s="22"/>
      <c r="AE6" s="22"/>
      <c r="AF6" s="22"/>
      <c r="AG6" s="22"/>
    </row>
    <row r="7" spans="1:33" ht="47.25" customHeight="1" x14ac:dyDescent="0.3">
      <c r="A7" s="75"/>
      <c r="B7" s="75"/>
      <c r="C7" s="71"/>
      <c r="D7" s="71"/>
      <c r="E7" s="70" t="s">
        <v>45</v>
      </c>
      <c r="F7" s="70" t="s">
        <v>45</v>
      </c>
      <c r="G7" s="70" t="s">
        <v>58</v>
      </c>
      <c r="H7" s="82" t="s">
        <v>71</v>
      </c>
      <c r="I7" s="84" t="s">
        <v>70</v>
      </c>
      <c r="J7" s="70" t="s">
        <v>45</v>
      </c>
      <c r="K7" s="82" t="s">
        <v>46</v>
      </c>
      <c r="L7" s="70" t="s">
        <v>45</v>
      </c>
      <c r="M7" s="75"/>
      <c r="N7" s="75"/>
      <c r="O7" s="75"/>
      <c r="P7" s="75"/>
      <c r="Q7" s="77"/>
      <c r="R7" s="77"/>
      <c r="S7" s="75" t="s">
        <v>6</v>
      </c>
      <c r="T7" s="75"/>
      <c r="U7" s="75" t="s">
        <v>7</v>
      </c>
      <c r="V7" s="75"/>
      <c r="W7" s="75"/>
      <c r="X7" s="75"/>
      <c r="Y7" s="92"/>
      <c r="Z7" s="92"/>
      <c r="AA7" s="92"/>
      <c r="AB7" s="71"/>
      <c r="AC7" s="22"/>
      <c r="AD7" s="22"/>
      <c r="AE7" s="22"/>
      <c r="AF7" s="22"/>
      <c r="AG7" s="22"/>
    </row>
    <row r="8" spans="1:33" ht="91.2" customHeight="1" x14ac:dyDescent="0.3">
      <c r="A8" s="75"/>
      <c r="B8" s="75"/>
      <c r="C8" s="71"/>
      <c r="D8" s="71"/>
      <c r="E8" s="71"/>
      <c r="F8" s="71"/>
      <c r="G8" s="71"/>
      <c r="H8" s="83"/>
      <c r="I8" s="85"/>
      <c r="J8" s="71"/>
      <c r="K8" s="83"/>
      <c r="L8" s="71"/>
      <c r="M8" s="76" t="s">
        <v>59</v>
      </c>
      <c r="N8" s="76"/>
      <c r="O8" s="24" t="s">
        <v>49</v>
      </c>
      <c r="P8" s="24" t="s">
        <v>60</v>
      </c>
      <c r="Q8" s="24" t="s">
        <v>49</v>
      </c>
      <c r="R8" s="24" t="s">
        <v>50</v>
      </c>
      <c r="S8" s="24" t="s">
        <v>49</v>
      </c>
      <c r="T8" s="24" t="s">
        <v>50</v>
      </c>
      <c r="U8" s="24" t="s">
        <v>49</v>
      </c>
      <c r="V8" s="24" t="s">
        <v>50</v>
      </c>
      <c r="W8" s="24" t="s">
        <v>49</v>
      </c>
      <c r="X8" s="24" t="s">
        <v>50</v>
      </c>
      <c r="Y8" s="85"/>
      <c r="Z8" s="85"/>
      <c r="AA8" s="85"/>
      <c r="AB8" s="71"/>
      <c r="AC8" s="22"/>
      <c r="AD8" s="22"/>
      <c r="AE8" s="22"/>
      <c r="AF8" s="22"/>
      <c r="AG8" s="22"/>
    </row>
    <row r="9" spans="1:33" x14ac:dyDescent="0.3">
      <c r="A9" s="75"/>
      <c r="B9" s="75"/>
      <c r="C9" s="25" t="s">
        <v>8</v>
      </c>
      <c r="D9" s="25" t="s">
        <v>9</v>
      </c>
      <c r="E9" s="25" t="s">
        <v>8</v>
      </c>
      <c r="F9" s="25" t="s">
        <v>8</v>
      </c>
      <c r="G9" s="25" t="s">
        <v>9</v>
      </c>
      <c r="H9" s="25" t="s">
        <v>9</v>
      </c>
      <c r="I9" s="25" t="s">
        <v>9</v>
      </c>
      <c r="J9" s="25" t="s">
        <v>8</v>
      </c>
      <c r="K9" s="25" t="s">
        <v>9</v>
      </c>
      <c r="L9" s="25" t="s">
        <v>8</v>
      </c>
      <c r="M9" s="75" t="s">
        <v>8</v>
      </c>
      <c r="N9" s="75"/>
      <c r="O9" s="25" t="s">
        <v>8</v>
      </c>
      <c r="P9" s="25" t="s">
        <v>9</v>
      </c>
      <c r="Q9" s="25" t="s">
        <v>8</v>
      </c>
      <c r="R9" s="25" t="s">
        <v>9</v>
      </c>
      <c r="S9" s="25" t="s">
        <v>8</v>
      </c>
      <c r="T9" s="25" t="s">
        <v>9</v>
      </c>
      <c r="U9" s="25" t="s">
        <v>8</v>
      </c>
      <c r="V9" s="25" t="s">
        <v>9</v>
      </c>
      <c r="W9" s="25" t="s">
        <v>8</v>
      </c>
      <c r="X9" s="25" t="s">
        <v>9</v>
      </c>
      <c r="Y9" s="25" t="s">
        <v>8</v>
      </c>
      <c r="Z9" s="26" t="s">
        <v>8</v>
      </c>
      <c r="AA9" s="26" t="s">
        <v>8</v>
      </c>
      <c r="AB9" s="26" t="s">
        <v>8</v>
      </c>
      <c r="AC9" s="22"/>
      <c r="AD9" s="22"/>
      <c r="AE9" s="22"/>
      <c r="AF9" s="22"/>
      <c r="AG9" s="22"/>
    </row>
    <row r="10" spans="1:33" x14ac:dyDescent="0.3">
      <c r="A10" s="25">
        <v>1</v>
      </c>
      <c r="B10" s="25">
        <v>2</v>
      </c>
      <c r="C10" s="25">
        <v>3</v>
      </c>
      <c r="D10" s="25">
        <v>4</v>
      </c>
      <c r="E10" s="25">
        <v>5</v>
      </c>
      <c r="F10" s="25">
        <v>6</v>
      </c>
      <c r="G10" s="25">
        <v>7</v>
      </c>
      <c r="H10" s="25">
        <v>8</v>
      </c>
      <c r="I10" s="25">
        <v>9</v>
      </c>
      <c r="J10" s="25">
        <v>10</v>
      </c>
      <c r="K10" s="25">
        <v>11</v>
      </c>
      <c r="L10" s="25">
        <v>12</v>
      </c>
      <c r="M10" s="75">
        <v>13</v>
      </c>
      <c r="N10" s="75"/>
      <c r="O10" s="25">
        <v>14</v>
      </c>
      <c r="P10" s="25">
        <v>15</v>
      </c>
      <c r="Q10" s="25">
        <v>16</v>
      </c>
      <c r="R10" s="25">
        <v>17</v>
      </c>
      <c r="S10" s="25">
        <v>18</v>
      </c>
      <c r="T10" s="25">
        <v>19</v>
      </c>
      <c r="U10" s="25">
        <v>20</v>
      </c>
      <c r="V10" s="25">
        <v>21</v>
      </c>
      <c r="W10" s="25">
        <v>22</v>
      </c>
      <c r="X10" s="25">
        <v>23</v>
      </c>
      <c r="Y10" s="25">
        <v>24</v>
      </c>
      <c r="Z10" s="26">
        <v>25</v>
      </c>
      <c r="AA10" s="26">
        <v>26</v>
      </c>
      <c r="AB10" s="26">
        <v>27</v>
      </c>
      <c r="AC10" s="22"/>
      <c r="AD10" s="22"/>
      <c r="AE10" s="22"/>
      <c r="AF10" s="22"/>
      <c r="AG10" s="22"/>
    </row>
    <row r="11" spans="1:33" x14ac:dyDescent="0.3">
      <c r="A11" s="40"/>
      <c r="B11" s="45" t="s">
        <v>64</v>
      </c>
      <c r="C11" s="56">
        <v>3090.8</v>
      </c>
      <c r="D11" s="16">
        <f>D12+D13+D14+D15+D16+D17+D18+D19+D20+D21+D22+D23</f>
        <v>99257582.99000001</v>
      </c>
      <c r="E11" s="10">
        <v>469.3</v>
      </c>
      <c r="F11" s="10">
        <v>469.3</v>
      </c>
      <c r="G11" s="11">
        <v>9867614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2621.5</v>
      </c>
      <c r="N11" s="40"/>
      <c r="O11" s="10">
        <v>2718.2</v>
      </c>
      <c r="P11" s="16">
        <f>P12+P13+P14+P15+P16+P17+P18+P19+P20+P21+P22+P23</f>
        <v>89389968.989999995</v>
      </c>
      <c r="Q11" s="10">
        <v>0</v>
      </c>
      <c r="R11" s="10">
        <v>0</v>
      </c>
      <c r="S11" s="41">
        <f>S16+S17+S18+S19+S20+S21+S23+S22</f>
        <v>2072.8999999999996</v>
      </c>
      <c r="T11" s="16">
        <f>T16+T17+T18+T19+T20+T21+T22+T23</f>
        <v>70358371.799999997</v>
      </c>
      <c r="U11" s="30"/>
      <c r="V11" s="30"/>
      <c r="W11" s="41">
        <f>W12+W13+W14+W15</f>
        <v>645.29999999999995</v>
      </c>
      <c r="X11" s="16">
        <f>X12+X13+X14+X15</f>
        <v>19031597.190000001</v>
      </c>
      <c r="Y11" s="41">
        <v>28</v>
      </c>
      <c r="Z11" s="3">
        <v>0</v>
      </c>
      <c r="AA11" s="3">
        <v>0</v>
      </c>
      <c r="AB11" s="19">
        <v>2690.2</v>
      </c>
      <c r="AC11" s="22"/>
      <c r="AD11" s="22"/>
      <c r="AE11" s="22"/>
      <c r="AF11" s="22"/>
      <c r="AG11" s="22"/>
    </row>
    <row r="12" spans="1:33" x14ac:dyDescent="0.3">
      <c r="A12" s="4">
        <v>1</v>
      </c>
      <c r="B12" s="44" t="s">
        <v>10</v>
      </c>
      <c r="C12" s="40">
        <v>150.1</v>
      </c>
      <c r="D12" s="6">
        <v>4279009.9000000004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74">
        <v>150.1</v>
      </c>
      <c r="N12" s="74"/>
      <c r="O12" s="40">
        <v>157.4</v>
      </c>
      <c r="P12" s="6">
        <v>4279009.9000000004</v>
      </c>
      <c r="Q12" s="40">
        <v>0</v>
      </c>
      <c r="R12" s="40">
        <v>0</v>
      </c>
      <c r="S12" s="40">
        <v>0</v>
      </c>
      <c r="T12" s="47">
        <v>0</v>
      </c>
      <c r="U12" s="40">
        <v>0</v>
      </c>
      <c r="V12" s="40">
        <v>0</v>
      </c>
      <c r="W12" s="40">
        <v>157.4</v>
      </c>
      <c r="X12" s="6">
        <v>4279009.9000000004</v>
      </c>
      <c r="Y12" s="48">
        <v>0</v>
      </c>
      <c r="Z12" s="17">
        <v>0</v>
      </c>
      <c r="AA12" s="17">
        <v>0</v>
      </c>
      <c r="AB12" s="40">
        <v>157.4</v>
      </c>
      <c r="AC12" s="22"/>
      <c r="AD12" s="22"/>
      <c r="AE12" s="22"/>
      <c r="AF12" s="22"/>
      <c r="AG12" s="22"/>
    </row>
    <row r="13" spans="1:33" x14ac:dyDescent="0.3">
      <c r="A13" s="4">
        <v>2</v>
      </c>
      <c r="B13" s="44" t="s">
        <v>11</v>
      </c>
      <c r="C13" s="40">
        <v>142.4</v>
      </c>
      <c r="D13" s="6">
        <v>4934990.49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  <c r="J13" s="40">
        <v>0</v>
      </c>
      <c r="K13" s="40">
        <v>0</v>
      </c>
      <c r="L13" s="40">
        <v>0</v>
      </c>
      <c r="M13" s="74">
        <v>142.4</v>
      </c>
      <c r="N13" s="74"/>
      <c r="O13" s="40">
        <v>162.69999999999999</v>
      </c>
      <c r="P13" s="6">
        <v>4934990.49</v>
      </c>
      <c r="Q13" s="40">
        <v>0</v>
      </c>
      <c r="R13" s="25">
        <v>0</v>
      </c>
      <c r="S13" s="40">
        <v>0</v>
      </c>
      <c r="T13" s="47">
        <v>0</v>
      </c>
      <c r="U13" s="40">
        <v>0</v>
      </c>
      <c r="V13" s="40">
        <v>0</v>
      </c>
      <c r="W13" s="40">
        <v>162.69999999999999</v>
      </c>
      <c r="X13" s="6">
        <v>4934990.49</v>
      </c>
      <c r="Y13" s="48">
        <v>0</v>
      </c>
      <c r="Z13" s="17">
        <v>0</v>
      </c>
      <c r="AA13" s="17">
        <v>0</v>
      </c>
      <c r="AB13" s="40">
        <v>162.69999999999999</v>
      </c>
      <c r="AC13" s="22"/>
      <c r="AD13" s="22"/>
      <c r="AE13" s="22"/>
      <c r="AF13" s="22"/>
      <c r="AG13" s="22"/>
    </row>
    <row r="14" spans="1:33" ht="13.8" customHeight="1" x14ac:dyDescent="0.3">
      <c r="A14" s="4">
        <v>3</v>
      </c>
      <c r="B14" s="15" t="s">
        <v>12</v>
      </c>
      <c r="C14" s="40">
        <v>257.60000000000002</v>
      </c>
      <c r="D14" s="6">
        <v>8007796.7999999998</v>
      </c>
      <c r="E14" s="40">
        <v>0</v>
      </c>
      <c r="F14" s="40">
        <v>0</v>
      </c>
      <c r="G14" s="40">
        <v>0</v>
      </c>
      <c r="H14" s="40">
        <v>0</v>
      </c>
      <c r="I14" s="40">
        <v>0</v>
      </c>
      <c r="J14" s="40">
        <v>0</v>
      </c>
      <c r="K14" s="40">
        <v>0</v>
      </c>
      <c r="L14" s="40">
        <v>0</v>
      </c>
      <c r="M14" s="74">
        <v>257.60000000000002</v>
      </c>
      <c r="N14" s="74"/>
      <c r="O14" s="40">
        <v>264.2</v>
      </c>
      <c r="P14" s="6">
        <v>8007796.7999999998</v>
      </c>
      <c r="Q14" s="40">
        <v>0</v>
      </c>
      <c r="R14" s="25">
        <v>0</v>
      </c>
      <c r="S14" s="40">
        <v>0</v>
      </c>
      <c r="T14" s="47">
        <v>0</v>
      </c>
      <c r="U14" s="40">
        <v>0</v>
      </c>
      <c r="V14" s="40">
        <v>0</v>
      </c>
      <c r="W14" s="40">
        <v>264.2</v>
      </c>
      <c r="X14" s="6">
        <v>8007796.7999999998</v>
      </c>
      <c r="Y14" s="48">
        <v>0</v>
      </c>
      <c r="Z14" s="17">
        <v>0</v>
      </c>
      <c r="AA14" s="17">
        <v>0</v>
      </c>
      <c r="AB14" s="40">
        <v>264.2</v>
      </c>
      <c r="AC14" s="22"/>
      <c r="AD14" s="22"/>
      <c r="AE14" s="22"/>
      <c r="AF14" s="22"/>
      <c r="AG14" s="22"/>
    </row>
    <row r="15" spans="1:33" ht="14.4" customHeight="1" x14ac:dyDescent="0.3">
      <c r="A15" s="4">
        <v>4</v>
      </c>
      <c r="B15" s="15" t="s">
        <v>13</v>
      </c>
      <c r="C15" s="42">
        <v>61</v>
      </c>
      <c r="D15" s="6">
        <v>1809800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  <c r="J15" s="40">
        <v>0</v>
      </c>
      <c r="K15" s="40">
        <v>0</v>
      </c>
      <c r="L15" s="40">
        <v>0</v>
      </c>
      <c r="M15" s="78">
        <v>61</v>
      </c>
      <c r="N15" s="78"/>
      <c r="O15" s="42">
        <v>61</v>
      </c>
      <c r="P15" s="6">
        <v>1809800</v>
      </c>
      <c r="Q15" s="40">
        <v>0</v>
      </c>
      <c r="R15" s="25">
        <v>0</v>
      </c>
      <c r="S15" s="40">
        <v>0</v>
      </c>
      <c r="T15" s="47">
        <v>0</v>
      </c>
      <c r="U15" s="40">
        <v>0</v>
      </c>
      <c r="V15" s="40">
        <v>0</v>
      </c>
      <c r="W15" s="42">
        <v>61</v>
      </c>
      <c r="X15" s="6">
        <v>1809800</v>
      </c>
      <c r="Y15" s="48">
        <v>0</v>
      </c>
      <c r="Z15" s="17">
        <v>0</v>
      </c>
      <c r="AA15" s="17">
        <v>0</v>
      </c>
      <c r="AB15" s="42">
        <v>61</v>
      </c>
      <c r="AC15" s="22"/>
      <c r="AD15" s="22"/>
      <c r="AE15" s="22"/>
      <c r="AF15" s="22"/>
      <c r="AG15" s="22"/>
    </row>
    <row r="16" spans="1:33" ht="13.5" customHeight="1" x14ac:dyDescent="0.3">
      <c r="A16" s="4">
        <v>5</v>
      </c>
      <c r="B16" s="15" t="s">
        <v>14</v>
      </c>
      <c r="C16" s="40">
        <v>544.6</v>
      </c>
      <c r="D16" s="6">
        <f>G16+P16</f>
        <v>16849557.600000001</v>
      </c>
      <c r="E16" s="40">
        <v>192.5</v>
      </c>
      <c r="F16" s="40">
        <v>192.5</v>
      </c>
      <c r="G16" s="5">
        <v>4077183</v>
      </c>
      <c r="H16" s="40">
        <v>0</v>
      </c>
      <c r="I16" s="40">
        <v>0</v>
      </c>
      <c r="J16" s="40">
        <v>0</v>
      </c>
      <c r="K16" s="40">
        <v>0</v>
      </c>
      <c r="L16" s="40">
        <v>0</v>
      </c>
      <c r="M16" s="74">
        <v>352.1</v>
      </c>
      <c r="N16" s="74"/>
      <c r="O16" s="40">
        <v>376.3</v>
      </c>
      <c r="P16" s="5">
        <v>12772374.6</v>
      </c>
      <c r="Q16" s="40">
        <v>0</v>
      </c>
      <c r="R16" s="25">
        <v>0</v>
      </c>
      <c r="S16" s="40">
        <v>376.3</v>
      </c>
      <c r="T16" s="5">
        <v>12772374.6</v>
      </c>
      <c r="U16" s="40">
        <v>0</v>
      </c>
      <c r="V16" s="40">
        <v>0</v>
      </c>
      <c r="W16" s="40">
        <v>0</v>
      </c>
      <c r="X16" s="49">
        <v>0</v>
      </c>
      <c r="Y16" s="47">
        <v>0</v>
      </c>
      <c r="Z16" s="3">
        <v>0</v>
      </c>
      <c r="AA16" s="3">
        <v>0</v>
      </c>
      <c r="AB16" s="40">
        <v>376.3</v>
      </c>
      <c r="AC16" s="22"/>
      <c r="AD16" s="22"/>
      <c r="AE16" s="22"/>
      <c r="AF16" s="22"/>
      <c r="AG16" s="22"/>
    </row>
    <row r="17" spans="1:33" ht="16.5" customHeight="1" x14ac:dyDescent="0.3">
      <c r="A17" s="4">
        <v>6</v>
      </c>
      <c r="B17" s="15" t="s">
        <v>15</v>
      </c>
      <c r="C17" s="42">
        <v>539</v>
      </c>
      <c r="D17" s="5">
        <f>G17+P17</f>
        <v>17328980.600000001</v>
      </c>
      <c r="E17" s="40">
        <v>69.7</v>
      </c>
      <c r="F17" s="40">
        <v>69.7</v>
      </c>
      <c r="G17" s="5">
        <v>1400000</v>
      </c>
      <c r="H17" s="40">
        <v>0</v>
      </c>
      <c r="I17" s="40">
        <v>0</v>
      </c>
      <c r="J17" s="40">
        <v>0</v>
      </c>
      <c r="K17" s="40">
        <v>0</v>
      </c>
      <c r="L17" s="40">
        <v>0</v>
      </c>
      <c r="M17" s="78">
        <v>469.3</v>
      </c>
      <c r="N17" s="78"/>
      <c r="O17" s="40">
        <v>469.3</v>
      </c>
      <c r="P17" s="5">
        <v>15928980.6</v>
      </c>
      <c r="Q17" s="40">
        <v>0</v>
      </c>
      <c r="R17" s="25">
        <v>0</v>
      </c>
      <c r="S17" s="40">
        <v>469.3</v>
      </c>
      <c r="T17" s="5">
        <v>15928980.6</v>
      </c>
      <c r="U17" s="40">
        <v>0</v>
      </c>
      <c r="V17" s="40">
        <v>0</v>
      </c>
      <c r="W17" s="40">
        <v>0</v>
      </c>
      <c r="X17" s="40">
        <v>0</v>
      </c>
      <c r="Y17" s="40">
        <v>0</v>
      </c>
      <c r="Z17" s="40">
        <v>0</v>
      </c>
      <c r="AA17" s="40">
        <v>0</v>
      </c>
      <c r="AB17" s="40">
        <v>469.3</v>
      </c>
      <c r="AC17" s="22"/>
      <c r="AD17" s="22"/>
      <c r="AE17" s="22"/>
      <c r="AF17" s="22"/>
      <c r="AG17" s="22"/>
    </row>
    <row r="18" spans="1:33" ht="17.25" customHeight="1" x14ac:dyDescent="0.3">
      <c r="A18" s="4">
        <v>7</v>
      </c>
      <c r="B18" s="15" t="s">
        <v>16</v>
      </c>
      <c r="C18" s="40">
        <v>544.70000000000005</v>
      </c>
      <c r="D18" s="5">
        <v>18837810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  <c r="J18" s="40">
        <v>0</v>
      </c>
      <c r="K18" s="40">
        <v>0</v>
      </c>
      <c r="L18" s="40">
        <v>0</v>
      </c>
      <c r="M18" s="74">
        <v>544.70000000000005</v>
      </c>
      <c r="N18" s="74"/>
      <c r="O18" s="42">
        <v>555</v>
      </c>
      <c r="P18" s="5">
        <v>18837810</v>
      </c>
      <c r="Q18" s="40">
        <v>0</v>
      </c>
      <c r="R18" s="25">
        <v>0</v>
      </c>
      <c r="S18" s="42">
        <v>555</v>
      </c>
      <c r="T18" s="5">
        <v>18837810</v>
      </c>
      <c r="U18" s="40">
        <v>0</v>
      </c>
      <c r="V18" s="40">
        <v>0</v>
      </c>
      <c r="W18" s="40">
        <v>0</v>
      </c>
      <c r="X18" s="40">
        <v>0</v>
      </c>
      <c r="Y18" s="42">
        <v>28</v>
      </c>
      <c r="Z18" s="40">
        <v>0</v>
      </c>
      <c r="AA18" s="40">
        <v>0</v>
      </c>
      <c r="AB18" s="50">
        <v>527</v>
      </c>
      <c r="AC18" s="22"/>
      <c r="AD18" s="22"/>
      <c r="AE18" s="22"/>
      <c r="AF18" s="22"/>
      <c r="AG18" s="22"/>
    </row>
    <row r="19" spans="1:33" ht="16.5" customHeight="1" x14ac:dyDescent="0.3">
      <c r="A19" s="4">
        <v>8</v>
      </c>
      <c r="B19" s="15" t="s">
        <v>17</v>
      </c>
      <c r="C19" s="40">
        <v>110.9</v>
      </c>
      <c r="D19" s="5">
        <v>3937272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  <c r="J19" s="40">
        <v>0</v>
      </c>
      <c r="K19" s="40">
        <v>0</v>
      </c>
      <c r="L19" s="40">
        <v>0</v>
      </c>
      <c r="M19" s="74">
        <v>110.9</v>
      </c>
      <c r="N19" s="74"/>
      <c r="O19" s="42">
        <v>116</v>
      </c>
      <c r="P19" s="5">
        <v>3937272</v>
      </c>
      <c r="Q19" s="40">
        <v>0</v>
      </c>
      <c r="R19" s="25">
        <v>0</v>
      </c>
      <c r="S19" s="42">
        <v>116</v>
      </c>
      <c r="T19" s="5">
        <v>3937272</v>
      </c>
      <c r="U19" s="40">
        <v>0</v>
      </c>
      <c r="V19" s="40">
        <v>0</v>
      </c>
      <c r="W19" s="40">
        <v>0</v>
      </c>
      <c r="X19" s="40">
        <v>0</v>
      </c>
      <c r="Y19" s="40">
        <v>0</v>
      </c>
      <c r="Z19" s="40">
        <v>0</v>
      </c>
      <c r="AA19" s="40">
        <v>0</v>
      </c>
      <c r="AB19" s="42">
        <v>116</v>
      </c>
      <c r="AC19" s="22"/>
      <c r="AD19" s="22"/>
      <c r="AE19" s="22"/>
      <c r="AF19" s="22"/>
      <c r="AG19" s="22"/>
    </row>
    <row r="20" spans="1:33" ht="28.2" customHeight="1" x14ac:dyDescent="0.3">
      <c r="A20" s="4">
        <v>9</v>
      </c>
      <c r="B20" s="15" t="s">
        <v>18</v>
      </c>
      <c r="C20" s="40">
        <v>559.4</v>
      </c>
      <c r="D20" s="6">
        <f>G20+P20</f>
        <v>16348197.6</v>
      </c>
      <c r="E20" s="40">
        <v>207.1</v>
      </c>
      <c r="F20" s="40">
        <v>207.1</v>
      </c>
      <c r="G20" s="5">
        <v>4390431</v>
      </c>
      <c r="H20" s="40">
        <v>0</v>
      </c>
      <c r="I20" s="40">
        <v>0</v>
      </c>
      <c r="J20" s="40">
        <v>0</v>
      </c>
      <c r="K20" s="40">
        <v>0</v>
      </c>
      <c r="L20" s="40">
        <v>0</v>
      </c>
      <c r="M20" s="74">
        <v>352.3</v>
      </c>
      <c r="N20" s="74"/>
      <c r="O20" s="40">
        <v>352.3</v>
      </c>
      <c r="P20" s="5">
        <v>11957766.6</v>
      </c>
      <c r="Q20" s="40">
        <v>0</v>
      </c>
      <c r="R20" s="25">
        <v>0</v>
      </c>
      <c r="S20" s="40">
        <v>352.3</v>
      </c>
      <c r="T20" s="5">
        <v>11957766.6</v>
      </c>
      <c r="U20" s="40">
        <v>0</v>
      </c>
      <c r="V20" s="40">
        <v>0</v>
      </c>
      <c r="W20" s="40">
        <v>0</v>
      </c>
      <c r="X20" s="40">
        <v>0</v>
      </c>
      <c r="Y20" s="40">
        <v>0</v>
      </c>
      <c r="Z20" s="40">
        <v>0</v>
      </c>
      <c r="AA20" s="40">
        <v>0</v>
      </c>
      <c r="AB20" s="40">
        <v>352.3</v>
      </c>
      <c r="AC20" s="22"/>
      <c r="AD20" s="22"/>
      <c r="AE20" s="22"/>
      <c r="AF20" s="22"/>
      <c r="AG20" s="22"/>
    </row>
    <row r="21" spans="1:33" ht="14.25" customHeight="1" x14ac:dyDescent="0.3">
      <c r="A21" s="4">
        <v>10</v>
      </c>
      <c r="B21" s="15" t="s">
        <v>19</v>
      </c>
      <c r="C21" s="42">
        <v>112</v>
      </c>
      <c r="D21" s="5">
        <v>4368335.4000000004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  <c r="J21" s="40">
        <v>0</v>
      </c>
      <c r="K21" s="40">
        <v>0</v>
      </c>
      <c r="L21" s="40">
        <v>0</v>
      </c>
      <c r="M21" s="74">
        <v>112</v>
      </c>
      <c r="N21" s="74"/>
      <c r="O21" s="40">
        <v>128.69999999999999</v>
      </c>
      <c r="P21" s="5">
        <v>4368335.4000000004</v>
      </c>
      <c r="Q21" s="40">
        <v>0</v>
      </c>
      <c r="R21" s="25">
        <v>0</v>
      </c>
      <c r="S21" s="40">
        <v>128.69999999999999</v>
      </c>
      <c r="T21" s="5">
        <v>4368335.4000000004</v>
      </c>
      <c r="U21" s="40">
        <v>0</v>
      </c>
      <c r="V21" s="40">
        <v>0</v>
      </c>
      <c r="W21" s="40">
        <v>0</v>
      </c>
      <c r="X21" s="40">
        <v>0</v>
      </c>
      <c r="Y21" s="40">
        <v>0</v>
      </c>
      <c r="Z21" s="40">
        <v>0</v>
      </c>
      <c r="AA21" s="40">
        <v>0</v>
      </c>
      <c r="AB21" s="40">
        <v>128.69999999999999</v>
      </c>
      <c r="AC21" s="22"/>
      <c r="AD21" s="22"/>
      <c r="AE21" s="22"/>
      <c r="AF21" s="22"/>
      <c r="AG21" s="22"/>
    </row>
    <row r="22" spans="1:33" ht="14.25" customHeight="1" x14ac:dyDescent="0.3">
      <c r="A22" s="4">
        <v>11</v>
      </c>
      <c r="B22" s="15" t="s">
        <v>37</v>
      </c>
      <c r="C22" s="42">
        <v>21.1</v>
      </c>
      <c r="D22" s="5">
        <v>950376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  <c r="J22" s="40">
        <v>0</v>
      </c>
      <c r="K22" s="40">
        <v>0</v>
      </c>
      <c r="L22" s="40">
        <v>0</v>
      </c>
      <c r="M22" s="42">
        <v>21.1</v>
      </c>
      <c r="N22" s="40"/>
      <c r="O22" s="40">
        <v>28</v>
      </c>
      <c r="P22" s="5">
        <v>950376</v>
      </c>
      <c r="Q22" s="40">
        <v>0</v>
      </c>
      <c r="R22" s="30">
        <v>0</v>
      </c>
      <c r="S22" s="40">
        <v>28</v>
      </c>
      <c r="T22" s="5">
        <v>950376</v>
      </c>
      <c r="U22" s="40">
        <v>0</v>
      </c>
      <c r="V22" s="40">
        <v>0</v>
      </c>
      <c r="W22" s="40">
        <v>0</v>
      </c>
      <c r="X22" s="40">
        <v>0</v>
      </c>
      <c r="Y22" s="40">
        <v>0</v>
      </c>
      <c r="Z22" s="40">
        <v>0</v>
      </c>
      <c r="AA22" s="40">
        <v>0</v>
      </c>
      <c r="AB22" s="42">
        <v>28</v>
      </c>
      <c r="AC22" s="22"/>
      <c r="AD22" s="22"/>
      <c r="AE22" s="22"/>
      <c r="AF22" s="22"/>
      <c r="AG22" s="22"/>
    </row>
    <row r="23" spans="1:33" ht="14.25" customHeight="1" x14ac:dyDescent="0.3">
      <c r="A23" s="4">
        <v>12</v>
      </c>
      <c r="B23" s="15" t="s">
        <v>31</v>
      </c>
      <c r="C23" s="42">
        <v>48</v>
      </c>
      <c r="D23" s="5">
        <v>1605456.6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  <c r="J23" s="40">
        <v>0</v>
      </c>
      <c r="K23" s="40">
        <v>0</v>
      </c>
      <c r="L23" s="40">
        <v>0</v>
      </c>
      <c r="M23" s="42">
        <v>48</v>
      </c>
      <c r="N23" s="40"/>
      <c r="O23" s="40">
        <v>47.3</v>
      </c>
      <c r="P23" s="5">
        <v>1605456.6</v>
      </c>
      <c r="Q23" s="40">
        <v>0</v>
      </c>
      <c r="R23" s="30">
        <v>0</v>
      </c>
      <c r="S23" s="40">
        <v>47.3</v>
      </c>
      <c r="T23" s="5">
        <v>1605456.6</v>
      </c>
      <c r="U23" s="40">
        <v>0</v>
      </c>
      <c r="V23" s="40">
        <v>0</v>
      </c>
      <c r="W23" s="40">
        <v>0</v>
      </c>
      <c r="X23" s="40">
        <v>0</v>
      </c>
      <c r="Y23" s="40">
        <v>0</v>
      </c>
      <c r="Z23" s="40">
        <v>0</v>
      </c>
      <c r="AA23" s="40">
        <v>0</v>
      </c>
      <c r="AB23" s="40">
        <v>47.3</v>
      </c>
      <c r="AC23" s="22"/>
      <c r="AD23" s="22"/>
      <c r="AE23" s="22"/>
      <c r="AF23" s="22"/>
      <c r="AG23" s="22"/>
    </row>
    <row r="24" spans="1:33" ht="14.25" customHeight="1" x14ac:dyDescent="0.3">
      <c r="A24" s="4"/>
      <c r="B24" s="45" t="s">
        <v>65</v>
      </c>
      <c r="C24" s="41">
        <f>E24+M24</f>
        <v>2910.3999999999996</v>
      </c>
      <c r="D24" s="16">
        <f>D25+D26+D27+D28+D29+D30+D31+D32+D33+D34+D35+D36+D37</f>
        <v>123663652.90000001</v>
      </c>
      <c r="E24" s="52">
        <f>E25+E26+E27+E28+E29+E30+E31+E32+E33+E34+E35+E36+E37</f>
        <v>197.2</v>
      </c>
      <c r="F24" s="52">
        <f>F25+F26+F27+F28+F29+F30+F31+F32+F33+F34+F35+F36+F37</f>
        <v>197.2</v>
      </c>
      <c r="G24" s="16">
        <f>G25+G26+G27+G28+G29+G30+G31+G32+G33+G35+G34+G36+G37</f>
        <v>4567124</v>
      </c>
      <c r="H24" s="12">
        <v>679785.4</v>
      </c>
      <c r="I24" s="40">
        <v>0</v>
      </c>
      <c r="J24" s="40">
        <v>0</v>
      </c>
      <c r="K24" s="40">
        <v>0</v>
      </c>
      <c r="L24" s="40">
        <v>0</v>
      </c>
      <c r="M24" s="41">
        <f>M25+M26+M27+M28+M29+M30+M31+M32+M33+M34+M35+M36+M37</f>
        <v>2713.2</v>
      </c>
      <c r="N24" s="40"/>
      <c r="O24" s="52">
        <f>O25+O26+O27+O28+O29+O30+O31+O32+O33+O34+O35+O36+O37</f>
        <v>3176.4999999999995</v>
      </c>
      <c r="P24" s="16">
        <f>P25+P26+P27+P28+P29+P30+P31+P32+P33+P34+P35+P36+P37</f>
        <v>118416743.5</v>
      </c>
      <c r="Q24" s="10">
        <v>0</v>
      </c>
      <c r="R24" s="34">
        <v>0</v>
      </c>
      <c r="S24" s="52">
        <f>S25+S26+S27+S28+S29+S30+S31+S32+S33+S34+S35+S36+S37</f>
        <v>3176.4999999999995</v>
      </c>
      <c r="T24" s="16">
        <f>X3725+T26+T27+T28+T29+T30+T31+T32+T33+T34+T35+T36+T37</f>
        <v>118416743.5</v>
      </c>
      <c r="U24" s="10">
        <v>0</v>
      </c>
      <c r="V24" s="10">
        <v>0</v>
      </c>
      <c r="W24" s="10">
        <v>0</v>
      </c>
      <c r="X24" s="10">
        <v>0</v>
      </c>
      <c r="Y24" s="10">
        <v>358.1</v>
      </c>
      <c r="Z24" s="41">
        <v>44</v>
      </c>
      <c r="AA24" s="10">
        <v>0</v>
      </c>
      <c r="AB24" s="54">
        <f>AB25+AB26+AB27+AB28+AB29+AB30+AB31+AB32+AB33+AB34+AB35+AB36+AB37</f>
        <v>2774.3999999999996</v>
      </c>
      <c r="AC24" s="22"/>
      <c r="AD24" s="22"/>
      <c r="AE24" s="22"/>
      <c r="AF24" s="22"/>
      <c r="AG24" s="22"/>
    </row>
    <row r="25" spans="1:33" ht="22.2" customHeight="1" x14ac:dyDescent="0.3">
      <c r="A25" s="27">
        <v>1</v>
      </c>
      <c r="B25" s="28" t="s">
        <v>18</v>
      </c>
      <c r="C25" s="42">
        <v>47.3</v>
      </c>
      <c r="D25" s="5">
        <v>1003189</v>
      </c>
      <c r="E25" s="40">
        <v>47.3</v>
      </c>
      <c r="F25" s="40">
        <v>47.3</v>
      </c>
      <c r="G25" s="5">
        <v>1003189</v>
      </c>
      <c r="H25" s="40">
        <v>0</v>
      </c>
      <c r="I25" s="40">
        <v>0</v>
      </c>
      <c r="J25" s="40">
        <v>0</v>
      </c>
      <c r="K25" s="40">
        <v>0</v>
      </c>
      <c r="L25" s="40">
        <v>0</v>
      </c>
      <c r="M25" s="46">
        <v>0</v>
      </c>
      <c r="N25" s="40"/>
      <c r="O25" s="60">
        <v>0</v>
      </c>
      <c r="P25" s="49">
        <v>0</v>
      </c>
      <c r="Q25" s="31">
        <v>0</v>
      </c>
      <c r="R25" s="31">
        <v>0</v>
      </c>
      <c r="S25" s="40">
        <v>0</v>
      </c>
      <c r="T25" s="49">
        <v>0</v>
      </c>
      <c r="U25" s="40">
        <v>0</v>
      </c>
      <c r="V25" s="40">
        <v>0</v>
      </c>
      <c r="W25" s="40">
        <v>0</v>
      </c>
      <c r="X25" s="40">
        <v>0</v>
      </c>
      <c r="Y25" s="40">
        <v>0</v>
      </c>
      <c r="Z25" s="40">
        <v>0</v>
      </c>
      <c r="AA25" s="40">
        <v>0</v>
      </c>
      <c r="AB25" s="40">
        <v>0</v>
      </c>
      <c r="AC25" s="22"/>
      <c r="AD25" s="22"/>
      <c r="AE25" s="22"/>
      <c r="AF25" s="22"/>
      <c r="AG25" s="22"/>
    </row>
    <row r="26" spans="1:33" ht="14.25" customHeight="1" x14ac:dyDescent="0.3">
      <c r="A26" s="4">
        <v>2</v>
      </c>
      <c r="B26" s="28" t="s">
        <v>67</v>
      </c>
      <c r="C26" s="42">
        <v>22.4</v>
      </c>
      <c r="D26" s="5">
        <v>1043812</v>
      </c>
      <c r="E26" s="40">
        <v>0</v>
      </c>
      <c r="F26" s="40">
        <v>0</v>
      </c>
      <c r="G26" s="49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2">
        <v>22.4</v>
      </c>
      <c r="N26" s="40"/>
      <c r="O26" s="60">
        <v>28</v>
      </c>
      <c r="P26" s="5">
        <v>1043812</v>
      </c>
      <c r="Q26" s="31">
        <v>0</v>
      </c>
      <c r="R26" s="31">
        <v>0</v>
      </c>
      <c r="S26" s="42">
        <v>28</v>
      </c>
      <c r="T26" s="5">
        <v>1043812</v>
      </c>
      <c r="U26" s="40">
        <v>0</v>
      </c>
      <c r="V26" s="40">
        <v>0</v>
      </c>
      <c r="W26" s="40">
        <v>0</v>
      </c>
      <c r="X26" s="40">
        <v>0</v>
      </c>
      <c r="Y26" s="42">
        <v>28</v>
      </c>
      <c r="Z26" s="40">
        <v>0</v>
      </c>
      <c r="AA26" s="40">
        <v>0</v>
      </c>
      <c r="AB26" s="46">
        <v>0</v>
      </c>
      <c r="AC26" s="22"/>
      <c r="AD26" s="22"/>
      <c r="AE26" s="22"/>
      <c r="AF26" s="22"/>
      <c r="AG26" s="22"/>
    </row>
    <row r="27" spans="1:33" ht="15.75" customHeight="1" x14ac:dyDescent="0.3">
      <c r="A27" s="4">
        <v>3</v>
      </c>
      <c r="B27" s="15" t="s">
        <v>20</v>
      </c>
      <c r="C27" s="2">
        <v>586.20000000000005</v>
      </c>
      <c r="D27" s="5">
        <v>23277007.600000001</v>
      </c>
      <c r="E27" s="2">
        <v>0</v>
      </c>
      <c r="F27" s="35">
        <v>0</v>
      </c>
      <c r="G27" s="49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74">
        <v>586.20000000000005</v>
      </c>
      <c r="N27" s="74"/>
      <c r="O27" s="60">
        <v>624.4</v>
      </c>
      <c r="P27" s="5">
        <v>23277007.600000001</v>
      </c>
      <c r="Q27" s="2">
        <v>0</v>
      </c>
      <c r="R27" s="2">
        <v>0</v>
      </c>
      <c r="S27" s="51">
        <v>624.4</v>
      </c>
      <c r="T27" s="5">
        <v>23277007.600000001</v>
      </c>
      <c r="U27" s="40">
        <v>0</v>
      </c>
      <c r="V27" s="40">
        <v>0</v>
      </c>
      <c r="W27" s="40">
        <v>0</v>
      </c>
      <c r="X27" s="40">
        <v>0</v>
      </c>
      <c r="Y27" s="42">
        <v>72</v>
      </c>
      <c r="Z27" s="40">
        <v>0</v>
      </c>
      <c r="AA27" s="40">
        <v>0</v>
      </c>
      <c r="AB27" s="40">
        <v>552.4</v>
      </c>
    </row>
    <row r="28" spans="1:33" ht="17.25" customHeight="1" x14ac:dyDescent="0.3">
      <c r="A28" s="4">
        <v>4</v>
      </c>
      <c r="B28" s="15" t="s">
        <v>21</v>
      </c>
      <c r="C28" s="2">
        <v>286.89999999999998</v>
      </c>
      <c r="D28" s="5">
        <v>14449340.4</v>
      </c>
      <c r="E28" s="2">
        <v>0</v>
      </c>
      <c r="F28" s="35">
        <v>0</v>
      </c>
      <c r="G28" s="49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74">
        <v>286.89999999999998</v>
      </c>
      <c r="N28" s="74"/>
      <c r="O28" s="60">
        <v>387.6</v>
      </c>
      <c r="P28" s="5">
        <v>14449340.4</v>
      </c>
      <c r="Q28" s="2">
        <v>0</v>
      </c>
      <c r="R28" s="2">
        <v>0</v>
      </c>
      <c r="S28" s="51">
        <v>387.6</v>
      </c>
      <c r="T28" s="5">
        <v>14449340.4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42">
        <v>44</v>
      </c>
      <c r="AA28" s="17">
        <v>0</v>
      </c>
      <c r="AB28" s="17">
        <v>343.6</v>
      </c>
    </row>
    <row r="29" spans="1:33" ht="15.75" customHeight="1" x14ac:dyDescent="0.3">
      <c r="A29" s="4">
        <v>5</v>
      </c>
      <c r="B29" s="15" t="s">
        <v>22</v>
      </c>
      <c r="C29" s="2">
        <v>482.8</v>
      </c>
      <c r="D29" s="5">
        <f>G29+P29</f>
        <v>27941195</v>
      </c>
      <c r="E29" s="33">
        <v>20.100000000000001</v>
      </c>
      <c r="F29" s="36">
        <v>20.100000000000001</v>
      </c>
      <c r="G29" s="5">
        <v>429293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74">
        <v>462.7</v>
      </c>
      <c r="N29" s="74"/>
      <c r="O29" s="62">
        <v>738</v>
      </c>
      <c r="P29" s="5">
        <v>27511902</v>
      </c>
      <c r="Q29" s="2">
        <v>0</v>
      </c>
      <c r="R29" s="2">
        <v>0</v>
      </c>
      <c r="S29" s="40">
        <v>738</v>
      </c>
      <c r="T29" s="5">
        <v>27511902</v>
      </c>
      <c r="U29" s="40">
        <v>0</v>
      </c>
      <c r="V29" s="40">
        <v>0</v>
      </c>
      <c r="W29" s="40">
        <v>0</v>
      </c>
      <c r="X29" s="40">
        <v>0</v>
      </c>
      <c r="Y29" s="42">
        <v>56</v>
      </c>
      <c r="Z29" s="3">
        <v>0</v>
      </c>
      <c r="AA29" s="3">
        <v>0</v>
      </c>
      <c r="AB29" s="18">
        <v>682</v>
      </c>
    </row>
    <row r="30" spans="1:33" ht="27.6" customHeight="1" x14ac:dyDescent="0.3">
      <c r="A30" s="4">
        <v>6</v>
      </c>
      <c r="B30" s="15" t="s">
        <v>23</v>
      </c>
      <c r="C30" s="2">
        <v>107.2</v>
      </c>
      <c r="D30" s="5">
        <f>G30+H30+P30</f>
        <v>4379034.4000000004</v>
      </c>
      <c r="E30" s="2">
        <v>40.799999999999997</v>
      </c>
      <c r="F30" s="35">
        <v>40.799999999999997</v>
      </c>
      <c r="G30" s="5">
        <v>866045</v>
      </c>
      <c r="H30" s="58">
        <v>679785.4</v>
      </c>
      <c r="I30" s="2">
        <v>0</v>
      </c>
      <c r="J30" s="2">
        <v>0</v>
      </c>
      <c r="K30" s="2">
        <v>0</v>
      </c>
      <c r="L30" s="2">
        <v>0</v>
      </c>
      <c r="M30" s="74">
        <v>66.400000000000006</v>
      </c>
      <c r="N30" s="74"/>
      <c r="O30" s="62">
        <v>76</v>
      </c>
      <c r="P30" s="5">
        <v>2833204</v>
      </c>
      <c r="Q30" s="2">
        <v>0</v>
      </c>
      <c r="R30" s="2">
        <v>0</v>
      </c>
      <c r="S30" s="51">
        <v>76</v>
      </c>
      <c r="T30" s="5">
        <v>2833204</v>
      </c>
      <c r="U30" s="40">
        <v>0</v>
      </c>
      <c r="V30" s="40">
        <v>0</v>
      </c>
      <c r="W30" s="40">
        <v>0</v>
      </c>
      <c r="X30" s="40">
        <v>0</v>
      </c>
      <c r="Y30" s="3">
        <v>0</v>
      </c>
      <c r="Z30" s="3">
        <v>0</v>
      </c>
      <c r="AA30" s="3">
        <v>0</v>
      </c>
      <c r="AB30" s="40">
        <v>76</v>
      </c>
    </row>
    <row r="31" spans="1:33" ht="18.75" customHeight="1" x14ac:dyDescent="0.3">
      <c r="A31" s="4">
        <v>7</v>
      </c>
      <c r="B31" s="15" t="s">
        <v>24</v>
      </c>
      <c r="C31" s="2">
        <v>126.7</v>
      </c>
      <c r="D31" s="5">
        <v>4965562.8</v>
      </c>
      <c r="E31" s="2">
        <v>0</v>
      </c>
      <c r="F31" s="35">
        <v>0</v>
      </c>
      <c r="G31" s="49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74">
        <v>126.7</v>
      </c>
      <c r="N31" s="74"/>
      <c r="O31" s="60">
        <v>133.19999999999999</v>
      </c>
      <c r="P31" s="5">
        <v>4965562.8</v>
      </c>
      <c r="Q31" s="2">
        <v>0</v>
      </c>
      <c r="R31" s="2">
        <v>0</v>
      </c>
      <c r="S31" s="51">
        <v>133.19999999999999</v>
      </c>
      <c r="T31" s="5">
        <v>4965562.8</v>
      </c>
      <c r="U31" s="40">
        <v>0</v>
      </c>
      <c r="V31" s="40">
        <v>0</v>
      </c>
      <c r="W31" s="40">
        <v>0</v>
      </c>
      <c r="X31" s="40">
        <v>0</v>
      </c>
      <c r="Y31" s="40">
        <v>29.2</v>
      </c>
      <c r="Z31" s="3">
        <v>0</v>
      </c>
      <c r="AA31" s="3">
        <v>0</v>
      </c>
      <c r="AB31" s="18">
        <v>104</v>
      </c>
    </row>
    <row r="32" spans="1:33" ht="17.25" customHeight="1" x14ac:dyDescent="0.3">
      <c r="A32" s="4">
        <v>8</v>
      </c>
      <c r="B32" s="15" t="s">
        <v>25</v>
      </c>
      <c r="C32" s="2">
        <v>140.1</v>
      </c>
      <c r="D32" s="5">
        <v>5666408</v>
      </c>
      <c r="E32" s="2">
        <v>0</v>
      </c>
      <c r="F32" s="35">
        <v>0</v>
      </c>
      <c r="G32" s="49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74">
        <v>140.1</v>
      </c>
      <c r="N32" s="74"/>
      <c r="O32" s="62">
        <v>152</v>
      </c>
      <c r="P32" s="5">
        <v>5666408</v>
      </c>
      <c r="Q32" s="2">
        <v>0</v>
      </c>
      <c r="R32" s="2">
        <v>0</v>
      </c>
      <c r="S32" s="53">
        <v>152</v>
      </c>
      <c r="T32" s="5">
        <v>5666408</v>
      </c>
      <c r="U32" s="40">
        <v>0</v>
      </c>
      <c r="V32" s="40">
        <v>0</v>
      </c>
      <c r="W32" s="40">
        <v>0</v>
      </c>
      <c r="X32" s="40">
        <v>0</v>
      </c>
      <c r="Y32" s="42">
        <v>38</v>
      </c>
      <c r="Z32" s="3">
        <v>0</v>
      </c>
      <c r="AA32" s="3">
        <v>0</v>
      </c>
      <c r="AB32" s="42">
        <v>114</v>
      </c>
    </row>
    <row r="33" spans="1:28" ht="24.6" customHeight="1" x14ac:dyDescent="0.3">
      <c r="A33" s="4">
        <v>9</v>
      </c>
      <c r="B33" s="15" t="s">
        <v>26</v>
      </c>
      <c r="C33" s="2">
        <v>359.4</v>
      </c>
      <c r="D33" s="5">
        <f>G33+P33</f>
        <v>12991054.9</v>
      </c>
      <c r="E33" s="36">
        <v>49.9</v>
      </c>
      <c r="F33" s="2">
        <v>49.9</v>
      </c>
      <c r="G33" s="6">
        <v>1058047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74">
        <v>309.5</v>
      </c>
      <c r="N33" s="74"/>
      <c r="O33" s="60">
        <v>320.10000000000002</v>
      </c>
      <c r="P33" s="5">
        <v>11933007.9</v>
      </c>
      <c r="Q33" s="2">
        <v>0</v>
      </c>
      <c r="R33" s="2">
        <v>0</v>
      </c>
      <c r="S33" s="51">
        <v>320.10000000000002</v>
      </c>
      <c r="T33" s="5">
        <v>11933007.9</v>
      </c>
      <c r="U33" s="40">
        <v>0</v>
      </c>
      <c r="V33" s="40">
        <v>0</v>
      </c>
      <c r="W33" s="40">
        <v>0</v>
      </c>
      <c r="X33" s="40">
        <v>0</v>
      </c>
      <c r="Y33" s="42">
        <v>105.9</v>
      </c>
      <c r="Z33" s="3">
        <v>0</v>
      </c>
      <c r="AA33" s="3">
        <v>0</v>
      </c>
      <c r="AB33" s="18">
        <v>214.2</v>
      </c>
    </row>
    <row r="34" spans="1:28" ht="15.75" customHeight="1" x14ac:dyDescent="0.3">
      <c r="A34" s="4">
        <v>10</v>
      </c>
      <c r="B34" s="15" t="s">
        <v>27</v>
      </c>
      <c r="C34" s="2">
        <v>346.6</v>
      </c>
      <c r="D34" s="5">
        <v>12920901.4</v>
      </c>
      <c r="E34" s="2">
        <v>0</v>
      </c>
      <c r="F34" s="2">
        <v>0</v>
      </c>
      <c r="G34" s="47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74">
        <v>346.6</v>
      </c>
      <c r="N34" s="74"/>
      <c r="O34" s="60">
        <v>346.6</v>
      </c>
      <c r="P34" s="5">
        <v>12920901.4</v>
      </c>
      <c r="Q34" s="2">
        <v>0</v>
      </c>
      <c r="R34" s="2">
        <v>0</v>
      </c>
      <c r="S34" s="51">
        <v>346.6</v>
      </c>
      <c r="T34" s="5">
        <v>12920901.4</v>
      </c>
      <c r="U34" s="40">
        <v>0</v>
      </c>
      <c r="V34" s="40">
        <v>0</v>
      </c>
      <c r="W34" s="40">
        <v>0</v>
      </c>
      <c r="X34" s="40">
        <v>0</v>
      </c>
      <c r="Y34" s="42">
        <v>29</v>
      </c>
      <c r="Z34" s="3">
        <v>0</v>
      </c>
      <c r="AA34" s="3">
        <v>0</v>
      </c>
      <c r="AB34" s="3">
        <v>317.60000000000002</v>
      </c>
    </row>
    <row r="35" spans="1:28" ht="18.75" customHeight="1" x14ac:dyDescent="0.3">
      <c r="A35" s="4">
        <v>11</v>
      </c>
      <c r="B35" s="15" t="s">
        <v>28</v>
      </c>
      <c r="C35" s="2">
        <v>276.39999999999998</v>
      </c>
      <c r="D35" s="5">
        <v>10341194.6</v>
      </c>
      <c r="E35" s="2">
        <v>0</v>
      </c>
      <c r="F35" s="2">
        <v>0</v>
      </c>
      <c r="G35" s="49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74">
        <v>276.39999999999998</v>
      </c>
      <c r="N35" s="74"/>
      <c r="O35" s="60">
        <v>277.39999999999998</v>
      </c>
      <c r="P35" s="5">
        <v>10341194.6</v>
      </c>
      <c r="Q35" s="2">
        <v>0</v>
      </c>
      <c r="R35" s="2">
        <v>0</v>
      </c>
      <c r="S35" s="40">
        <v>277.39999999999998</v>
      </c>
      <c r="T35" s="5">
        <v>10341194.6</v>
      </c>
      <c r="U35" s="40">
        <v>0</v>
      </c>
      <c r="V35" s="40">
        <v>0</v>
      </c>
      <c r="W35" s="40">
        <v>0</v>
      </c>
      <c r="X35" s="40">
        <v>0</v>
      </c>
      <c r="Y35" s="46">
        <v>0</v>
      </c>
      <c r="Z35" s="3">
        <v>0</v>
      </c>
      <c r="AA35" s="3">
        <v>0</v>
      </c>
      <c r="AB35" s="40">
        <v>277.39999999999998</v>
      </c>
    </row>
    <row r="36" spans="1:28" ht="19.5" customHeight="1" x14ac:dyDescent="0.3">
      <c r="A36" s="4">
        <v>12</v>
      </c>
      <c r="B36" s="15" t="s">
        <v>29</v>
      </c>
      <c r="C36" s="2">
        <v>88.3</v>
      </c>
      <c r="D36" s="5">
        <f>G36+P36</f>
        <v>3044676.8</v>
      </c>
      <c r="E36" s="2">
        <v>39.1</v>
      </c>
      <c r="F36" s="2">
        <v>39.1</v>
      </c>
      <c r="G36" s="5">
        <v>1210550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74">
        <v>49.2</v>
      </c>
      <c r="N36" s="74"/>
      <c r="O36" s="60">
        <v>49.2</v>
      </c>
      <c r="P36" s="5">
        <v>1834126.8</v>
      </c>
      <c r="Q36" s="2">
        <v>0</v>
      </c>
      <c r="R36" s="2">
        <v>0</v>
      </c>
      <c r="S36" s="51">
        <v>49.2</v>
      </c>
      <c r="T36" s="5">
        <v>1834126.8</v>
      </c>
      <c r="U36" s="40">
        <v>0</v>
      </c>
      <c r="V36" s="40">
        <v>0</v>
      </c>
      <c r="W36" s="40">
        <v>0</v>
      </c>
      <c r="X36" s="40">
        <v>0</v>
      </c>
      <c r="Y36" s="3">
        <v>0</v>
      </c>
      <c r="Z36" s="3">
        <v>0</v>
      </c>
      <c r="AA36" s="3">
        <v>0</v>
      </c>
      <c r="AB36" s="55">
        <v>49.2</v>
      </c>
    </row>
    <row r="37" spans="1:28" ht="25.8" customHeight="1" x14ac:dyDescent="0.3">
      <c r="A37" s="4">
        <v>13</v>
      </c>
      <c r="B37" s="15" t="s">
        <v>68</v>
      </c>
      <c r="C37" s="35">
        <v>40.1</v>
      </c>
      <c r="D37" s="5">
        <v>1640276</v>
      </c>
      <c r="E37" s="35">
        <v>0</v>
      </c>
      <c r="F37" s="35">
        <v>0</v>
      </c>
      <c r="G37" s="49">
        <v>0</v>
      </c>
      <c r="H37" s="37">
        <v>0</v>
      </c>
      <c r="I37" s="37">
        <v>0</v>
      </c>
      <c r="J37" s="37">
        <v>0</v>
      </c>
      <c r="K37" s="37">
        <v>0</v>
      </c>
      <c r="L37" s="37">
        <v>0</v>
      </c>
      <c r="M37" s="35">
        <v>40.1</v>
      </c>
      <c r="N37" s="35"/>
      <c r="O37" s="60">
        <v>44</v>
      </c>
      <c r="P37" s="5">
        <v>1640276</v>
      </c>
      <c r="Q37" s="35">
        <v>0</v>
      </c>
      <c r="R37" s="35">
        <v>0</v>
      </c>
      <c r="S37" s="40">
        <v>44</v>
      </c>
      <c r="T37" s="5">
        <v>1640276</v>
      </c>
      <c r="U37" s="40">
        <v>0</v>
      </c>
      <c r="V37" s="40">
        <v>0</v>
      </c>
      <c r="W37" s="40">
        <v>0</v>
      </c>
      <c r="X37" s="40">
        <v>0</v>
      </c>
      <c r="Y37" s="3">
        <v>0</v>
      </c>
      <c r="Z37" s="3">
        <v>0</v>
      </c>
      <c r="AA37" s="3">
        <v>0</v>
      </c>
      <c r="AB37" s="40">
        <v>44</v>
      </c>
    </row>
    <row r="38" spans="1:28" ht="15" customHeight="1" x14ac:dyDescent="0.3">
      <c r="A38" s="4"/>
      <c r="B38" s="15" t="s">
        <v>66</v>
      </c>
      <c r="C38" s="38">
        <f>C39+C40+C41+C42+C43+C44+C45+C46+C47+C48+C49+C50+C51</f>
        <v>1929.5999999999997</v>
      </c>
      <c r="D38" s="16">
        <f>D39+D40+D41+D42+D43+D44+D45+D46+D47+D48+D49+D50+D51</f>
        <v>67019892.100000001</v>
      </c>
      <c r="E38" s="38">
        <f>E39+E40+E41+E42+E43+E44+E45+E46+E47+E48+E49+E50+E51</f>
        <v>851.09999999999991</v>
      </c>
      <c r="F38" s="56">
        <f>F39+F40+F41+F42+F43+F44+F45+F46+F47+F48+F49+F50+F51</f>
        <v>851.09999999999991</v>
      </c>
      <c r="G38" s="16">
        <f>G39+G40+G41+G42+G43+G44+G45+G46+G47+G48+G49+G50+G51</f>
        <v>19433343</v>
      </c>
      <c r="H38" s="10">
        <v>0</v>
      </c>
      <c r="I38" s="16">
        <v>733714.5</v>
      </c>
      <c r="J38" s="10">
        <v>0</v>
      </c>
      <c r="K38" s="10">
        <v>0</v>
      </c>
      <c r="L38" s="10">
        <v>0</v>
      </c>
      <c r="M38" s="56">
        <f>M39+M40+M41+M42+M43+M44+M45+M46+M47+M48+M49+M50+M51</f>
        <v>1078.5</v>
      </c>
      <c r="N38" s="32"/>
      <c r="O38" s="57">
        <f>O39+O40+O41+O42+O43+O44+O45+O46+O47+O48+O49+O50+O51</f>
        <v>1251.8999999999999</v>
      </c>
      <c r="P38" s="16">
        <f>P39+P40+P41+P42+P43+P44+P45+P46+P47+P48+P49+P50+P51</f>
        <v>46852834.600000001</v>
      </c>
      <c r="Q38" s="10">
        <v>0</v>
      </c>
      <c r="R38" s="10">
        <v>0</v>
      </c>
      <c r="S38" s="61">
        <f>S39+S40+S41+S42+S43+S44+S45+S46+S47+S48+S49+S50+S51</f>
        <v>1091.2</v>
      </c>
      <c r="T38" s="16">
        <f>T39+T40+T41+T42+T43+T44+T45+T46+T47+T48+T49+T50+T51</f>
        <v>41343385.600000001</v>
      </c>
      <c r="U38" s="10">
        <v>0</v>
      </c>
      <c r="V38" s="10">
        <v>0</v>
      </c>
      <c r="W38" s="10">
        <v>160.69999999999999</v>
      </c>
      <c r="X38" s="16">
        <v>5509449</v>
      </c>
      <c r="Y38" s="19">
        <v>138.19999999999999</v>
      </c>
      <c r="Z38" s="19">
        <v>0</v>
      </c>
      <c r="AA38" s="19">
        <v>0</v>
      </c>
      <c r="AB38" s="41">
        <v>1090.0999999999999</v>
      </c>
    </row>
    <row r="39" spans="1:28" ht="14.25" customHeight="1" x14ac:dyDescent="0.3">
      <c r="A39" s="4">
        <v>1</v>
      </c>
      <c r="B39" s="15" t="s">
        <v>30</v>
      </c>
      <c r="C39" s="2">
        <v>59.7</v>
      </c>
      <c r="D39" s="5">
        <f>G39+P39</f>
        <v>1919674</v>
      </c>
      <c r="E39" s="39">
        <v>22.5</v>
      </c>
      <c r="F39" s="2">
        <v>22.5</v>
      </c>
      <c r="G39" s="6">
        <v>479930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74">
        <v>37.200000000000003</v>
      </c>
      <c r="N39" s="74"/>
      <c r="O39" s="42">
        <v>38</v>
      </c>
      <c r="P39" s="5">
        <v>1439744</v>
      </c>
      <c r="Q39" s="2">
        <v>0</v>
      </c>
      <c r="R39" s="2">
        <v>0</v>
      </c>
      <c r="S39" s="62">
        <v>38</v>
      </c>
      <c r="T39" s="5">
        <v>1439744</v>
      </c>
      <c r="U39" s="40">
        <v>0</v>
      </c>
      <c r="V39" s="40">
        <v>0</v>
      </c>
      <c r="W39" s="65">
        <v>0</v>
      </c>
      <c r="X39" s="49">
        <v>0</v>
      </c>
      <c r="Y39" s="3">
        <v>0</v>
      </c>
      <c r="Z39" s="3">
        <v>0</v>
      </c>
      <c r="AA39" s="3">
        <v>0</v>
      </c>
      <c r="AB39" s="42">
        <v>38</v>
      </c>
    </row>
    <row r="40" spans="1:28" ht="12.75" customHeight="1" x14ac:dyDescent="0.3">
      <c r="A40" s="4">
        <v>2</v>
      </c>
      <c r="B40" s="15" t="s">
        <v>31</v>
      </c>
      <c r="C40" s="2">
        <v>187.6</v>
      </c>
      <c r="D40" s="5">
        <f>G40+I40+P40</f>
        <v>6882563.2999999998</v>
      </c>
      <c r="E40" s="39">
        <v>80.8</v>
      </c>
      <c r="F40" s="39">
        <v>80.8</v>
      </c>
      <c r="G40" s="5">
        <v>2028542</v>
      </c>
      <c r="H40" s="49">
        <v>0</v>
      </c>
      <c r="I40" s="5">
        <v>514039.5</v>
      </c>
      <c r="J40" s="2">
        <v>0</v>
      </c>
      <c r="K40" s="2">
        <v>0</v>
      </c>
      <c r="L40" s="2">
        <v>0</v>
      </c>
      <c r="M40" s="74">
        <v>106.8</v>
      </c>
      <c r="N40" s="74"/>
      <c r="O40" s="2">
        <v>121.3</v>
      </c>
      <c r="P40" s="5">
        <v>4339981.8</v>
      </c>
      <c r="Q40" s="2">
        <v>0</v>
      </c>
      <c r="R40" s="2">
        <v>0</v>
      </c>
      <c r="S40" s="64">
        <v>78.599999999999994</v>
      </c>
      <c r="T40" s="5">
        <v>2977996.7999999998</v>
      </c>
      <c r="U40" s="40">
        <v>0</v>
      </c>
      <c r="V40" s="40">
        <v>0</v>
      </c>
      <c r="W40" s="40">
        <v>42.7</v>
      </c>
      <c r="X40" s="5">
        <v>1361985</v>
      </c>
      <c r="Y40" s="3">
        <v>0</v>
      </c>
      <c r="Z40" s="3">
        <v>0</v>
      </c>
      <c r="AA40" s="3">
        <v>0</v>
      </c>
      <c r="AB40" s="60">
        <v>121.3</v>
      </c>
    </row>
    <row r="41" spans="1:28" ht="21" customHeight="1" x14ac:dyDescent="0.3">
      <c r="A41" s="4">
        <v>3</v>
      </c>
      <c r="B41" s="7" t="s">
        <v>32</v>
      </c>
      <c r="C41" s="2">
        <v>284.2</v>
      </c>
      <c r="D41" s="5">
        <f>G41+P41</f>
        <v>10353388</v>
      </c>
      <c r="E41" s="39">
        <v>140.19999999999999</v>
      </c>
      <c r="F41" s="2">
        <v>140.19999999999999</v>
      </c>
      <c r="G41" s="5">
        <v>3003116</v>
      </c>
      <c r="H41" s="49">
        <v>0</v>
      </c>
      <c r="I41" s="63">
        <v>0</v>
      </c>
      <c r="J41" s="2">
        <v>0</v>
      </c>
      <c r="K41" s="2">
        <v>0</v>
      </c>
      <c r="L41" s="2">
        <v>0</v>
      </c>
      <c r="M41" s="79">
        <v>144</v>
      </c>
      <c r="N41" s="79"/>
      <c r="O41" s="42">
        <v>194</v>
      </c>
      <c r="P41" s="5">
        <v>7350272</v>
      </c>
      <c r="Q41" s="2">
        <v>0</v>
      </c>
      <c r="R41" s="2">
        <v>0</v>
      </c>
      <c r="S41" s="62">
        <v>194</v>
      </c>
      <c r="T41" s="5">
        <v>7350272</v>
      </c>
      <c r="U41" s="40">
        <v>0</v>
      </c>
      <c r="V41" s="40">
        <v>0</v>
      </c>
      <c r="W41" s="40">
        <v>0</v>
      </c>
      <c r="X41" s="40">
        <v>0</v>
      </c>
      <c r="Y41" s="42">
        <v>72</v>
      </c>
      <c r="Z41" s="3">
        <v>0</v>
      </c>
      <c r="AA41" s="3">
        <v>0</v>
      </c>
      <c r="AB41" s="18">
        <v>122</v>
      </c>
    </row>
    <row r="42" spans="1:28" ht="24.6" customHeight="1" x14ac:dyDescent="0.3">
      <c r="A42" s="4">
        <v>4</v>
      </c>
      <c r="B42" s="7" t="s">
        <v>63</v>
      </c>
      <c r="C42" s="2">
        <v>191.8</v>
      </c>
      <c r="D42" s="5">
        <v>7718798.2000000002</v>
      </c>
      <c r="E42" s="2">
        <v>0</v>
      </c>
      <c r="F42" s="2">
        <v>0</v>
      </c>
      <c r="G42" s="49">
        <v>0</v>
      </c>
      <c r="H42" s="49">
        <v>0</v>
      </c>
      <c r="I42" s="5">
        <v>219675</v>
      </c>
      <c r="J42" s="2">
        <v>0</v>
      </c>
      <c r="K42" s="2">
        <v>0</v>
      </c>
      <c r="L42" s="2">
        <v>0</v>
      </c>
      <c r="M42" s="74">
        <v>191.8</v>
      </c>
      <c r="N42" s="74"/>
      <c r="O42" s="2">
        <v>196.8</v>
      </c>
      <c r="P42" s="5">
        <v>7499123.2000000002</v>
      </c>
      <c r="Q42" s="2">
        <v>0</v>
      </c>
      <c r="R42" s="2">
        <v>0</v>
      </c>
      <c r="S42" s="60">
        <v>153.4</v>
      </c>
      <c r="T42" s="5">
        <v>5812019.2000000002</v>
      </c>
      <c r="U42" s="40">
        <v>0</v>
      </c>
      <c r="V42" s="40">
        <v>0</v>
      </c>
      <c r="W42" s="40">
        <v>43.4</v>
      </c>
      <c r="X42" s="5">
        <v>1687104</v>
      </c>
      <c r="Y42" s="3">
        <v>0</v>
      </c>
      <c r="Z42" s="3">
        <v>0</v>
      </c>
      <c r="AA42" s="3">
        <v>0</v>
      </c>
      <c r="AB42" s="60">
        <v>191.8</v>
      </c>
    </row>
    <row r="43" spans="1:28" ht="23.4" customHeight="1" x14ac:dyDescent="0.3">
      <c r="A43" s="4">
        <v>5</v>
      </c>
      <c r="B43" s="7" t="s">
        <v>33</v>
      </c>
      <c r="C43" s="8">
        <v>124.4</v>
      </c>
      <c r="D43" s="5">
        <f>G43+P43</f>
        <v>5071589</v>
      </c>
      <c r="E43" s="2">
        <v>51.2</v>
      </c>
      <c r="F43" s="2">
        <v>51.2</v>
      </c>
      <c r="G43" s="5">
        <v>1340801</v>
      </c>
      <c r="H43" s="49">
        <v>0</v>
      </c>
      <c r="I43" s="2">
        <v>0</v>
      </c>
      <c r="J43" s="2">
        <v>0</v>
      </c>
      <c r="K43" s="2">
        <v>0</v>
      </c>
      <c r="L43" s="2">
        <v>0</v>
      </c>
      <c r="M43" s="78">
        <v>73.2</v>
      </c>
      <c r="N43" s="78"/>
      <c r="O43" s="42">
        <v>96.3</v>
      </c>
      <c r="P43" s="5">
        <v>3730788</v>
      </c>
      <c r="Q43" s="2">
        <v>0</v>
      </c>
      <c r="R43" s="2">
        <v>0</v>
      </c>
      <c r="S43" s="62">
        <v>66</v>
      </c>
      <c r="T43" s="5">
        <v>2500608</v>
      </c>
      <c r="U43" s="40">
        <v>0</v>
      </c>
      <c r="V43" s="40">
        <v>0</v>
      </c>
      <c r="W43" s="40">
        <v>30.3</v>
      </c>
      <c r="X43" s="58">
        <v>1230180</v>
      </c>
      <c r="Y43" s="3">
        <v>0</v>
      </c>
      <c r="Z43" s="3">
        <v>0</v>
      </c>
      <c r="AA43" s="3">
        <v>0</v>
      </c>
      <c r="AB43" s="62">
        <v>94</v>
      </c>
    </row>
    <row r="44" spans="1:28" ht="16.5" customHeight="1" x14ac:dyDescent="0.3">
      <c r="A44" s="4">
        <v>6</v>
      </c>
      <c r="B44" s="7" t="s">
        <v>34</v>
      </c>
      <c r="C44" s="2">
        <v>101.5</v>
      </c>
      <c r="D44" s="5">
        <f>G44+P44</f>
        <v>3617848</v>
      </c>
      <c r="E44" s="59">
        <v>50.6</v>
      </c>
      <c r="F44" s="2">
        <v>50.6</v>
      </c>
      <c r="G44" s="5">
        <v>1326804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74">
        <v>50.9</v>
      </c>
      <c r="N44" s="74"/>
      <c r="O44" s="42">
        <v>72.3</v>
      </c>
      <c r="P44" s="5">
        <v>2291044</v>
      </c>
      <c r="Q44" s="2">
        <v>0</v>
      </c>
      <c r="R44" s="2">
        <v>0</v>
      </c>
      <c r="S44" s="62">
        <v>28</v>
      </c>
      <c r="T44" s="5">
        <v>1060864</v>
      </c>
      <c r="U44" s="40">
        <v>0</v>
      </c>
      <c r="V44" s="40">
        <v>0</v>
      </c>
      <c r="W44" s="40">
        <v>44.3</v>
      </c>
      <c r="X44" s="58">
        <v>1230180</v>
      </c>
      <c r="Y44" s="3">
        <v>0</v>
      </c>
      <c r="Z44" s="3">
        <v>0</v>
      </c>
      <c r="AA44" s="3">
        <v>0</v>
      </c>
      <c r="AB44" s="62">
        <v>56</v>
      </c>
    </row>
    <row r="45" spans="1:28" ht="25.2" customHeight="1" x14ac:dyDescent="0.3">
      <c r="A45" s="4">
        <v>7</v>
      </c>
      <c r="B45" s="7" t="s">
        <v>35</v>
      </c>
      <c r="C45" s="2">
        <v>117.4</v>
      </c>
      <c r="D45" s="5">
        <f>G45+P45</f>
        <v>5218190</v>
      </c>
      <c r="E45" s="2">
        <v>22.4</v>
      </c>
      <c r="F45" s="37">
        <v>22.4</v>
      </c>
      <c r="G45" s="5">
        <v>595854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78">
        <v>95</v>
      </c>
      <c r="N45" s="78"/>
      <c r="O45" s="42">
        <v>122</v>
      </c>
      <c r="P45" s="5">
        <v>4622336</v>
      </c>
      <c r="Q45" s="2">
        <v>0</v>
      </c>
      <c r="R45" s="2">
        <v>0</v>
      </c>
      <c r="S45" s="62">
        <v>122</v>
      </c>
      <c r="T45" s="5">
        <v>4622336</v>
      </c>
      <c r="U45" s="40">
        <v>0</v>
      </c>
      <c r="V45" s="40">
        <v>0</v>
      </c>
      <c r="W45" s="40">
        <v>0</v>
      </c>
      <c r="X45" s="40">
        <v>0</v>
      </c>
      <c r="Y45" s="46">
        <v>0</v>
      </c>
      <c r="Z45" s="3">
        <v>0</v>
      </c>
      <c r="AA45" s="3">
        <v>0</v>
      </c>
      <c r="AB45" s="18">
        <v>122</v>
      </c>
    </row>
    <row r="46" spans="1:28" ht="24.6" customHeight="1" x14ac:dyDescent="0.3">
      <c r="A46" s="4">
        <v>8</v>
      </c>
      <c r="B46" s="7" t="s">
        <v>36</v>
      </c>
      <c r="C46" s="2">
        <v>366.1</v>
      </c>
      <c r="D46" s="6">
        <v>7926816</v>
      </c>
      <c r="E46" s="39">
        <v>366.1</v>
      </c>
      <c r="F46" s="37">
        <v>366.1</v>
      </c>
      <c r="G46" s="6">
        <v>7926816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74">
        <v>0</v>
      </c>
      <c r="N46" s="74"/>
      <c r="O46" s="2">
        <v>0</v>
      </c>
      <c r="P46" s="47">
        <v>0</v>
      </c>
      <c r="Q46" s="2">
        <v>0</v>
      </c>
      <c r="R46" s="2">
        <v>0</v>
      </c>
      <c r="S46" s="60">
        <v>0</v>
      </c>
      <c r="T46" s="47">
        <v>0</v>
      </c>
      <c r="U46" s="40">
        <v>0</v>
      </c>
      <c r="V46" s="40">
        <v>0</v>
      </c>
      <c r="W46" s="40">
        <v>0</v>
      </c>
      <c r="X46" s="40">
        <v>0</v>
      </c>
      <c r="Y46" s="3">
        <v>0</v>
      </c>
      <c r="Z46" s="3">
        <v>0</v>
      </c>
      <c r="AA46" s="3">
        <v>0</v>
      </c>
      <c r="AB46" s="40">
        <v>0</v>
      </c>
    </row>
    <row r="47" spans="1:28" ht="18" customHeight="1" x14ac:dyDescent="0.3">
      <c r="A47" s="4">
        <v>9</v>
      </c>
      <c r="B47" s="7" t="s">
        <v>37</v>
      </c>
      <c r="C47" s="39">
        <v>129</v>
      </c>
      <c r="D47" s="5">
        <v>5520281.5999999996</v>
      </c>
      <c r="E47" s="2">
        <v>0</v>
      </c>
      <c r="F47" s="2">
        <v>0</v>
      </c>
      <c r="G47" s="49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78">
        <v>129</v>
      </c>
      <c r="N47" s="78"/>
      <c r="O47" s="2">
        <v>145.69999999999999</v>
      </c>
      <c r="P47" s="5">
        <v>5520281.5999999996</v>
      </c>
      <c r="Q47" s="2">
        <v>0</v>
      </c>
      <c r="R47" s="2">
        <v>0</v>
      </c>
      <c r="S47" s="60">
        <v>145.69999999999999</v>
      </c>
      <c r="T47" s="5">
        <v>5520281.5999999996</v>
      </c>
      <c r="U47" s="40">
        <v>0</v>
      </c>
      <c r="V47" s="40">
        <v>0</v>
      </c>
      <c r="W47" s="40">
        <v>0</v>
      </c>
      <c r="X47" s="40">
        <v>0</v>
      </c>
      <c r="Y47" s="3">
        <v>0</v>
      </c>
      <c r="Z47" s="3">
        <v>0</v>
      </c>
      <c r="AA47" s="3">
        <v>0</v>
      </c>
      <c r="AB47" s="40">
        <v>145.69999999999999</v>
      </c>
    </row>
    <row r="48" spans="1:28" ht="17.25" customHeight="1" x14ac:dyDescent="0.3">
      <c r="A48" s="4">
        <v>10</v>
      </c>
      <c r="B48" s="7" t="s">
        <v>38</v>
      </c>
      <c r="C48" s="2">
        <v>101.6</v>
      </c>
      <c r="D48" s="6">
        <f>G48+P48</f>
        <v>2858782</v>
      </c>
      <c r="E48" s="39">
        <v>74</v>
      </c>
      <c r="F48" s="39">
        <v>74</v>
      </c>
      <c r="G48" s="5">
        <v>1797918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74">
        <v>27.6</v>
      </c>
      <c r="N48" s="74"/>
      <c r="O48" s="39">
        <v>28</v>
      </c>
      <c r="P48" s="6">
        <v>1060864</v>
      </c>
      <c r="Q48" s="2">
        <v>0</v>
      </c>
      <c r="R48" s="2">
        <v>0</v>
      </c>
      <c r="S48" s="62">
        <v>28</v>
      </c>
      <c r="T48" s="6">
        <v>1060864</v>
      </c>
      <c r="U48" s="40">
        <v>0</v>
      </c>
      <c r="V48" s="40">
        <v>0</v>
      </c>
      <c r="W48" s="40">
        <v>0</v>
      </c>
      <c r="X48" s="40">
        <v>0</v>
      </c>
      <c r="Y48" s="3">
        <v>0</v>
      </c>
      <c r="Z48" s="3">
        <v>0</v>
      </c>
      <c r="AA48" s="3">
        <v>0</v>
      </c>
      <c r="AB48" s="42">
        <v>28</v>
      </c>
    </row>
    <row r="49" spans="1:28" ht="18.75" customHeight="1" x14ac:dyDescent="0.3">
      <c r="A49" s="4">
        <v>11</v>
      </c>
      <c r="B49" s="7" t="s">
        <v>39</v>
      </c>
      <c r="C49" s="2">
        <v>127.5</v>
      </c>
      <c r="D49" s="6">
        <v>5380096</v>
      </c>
      <c r="E49" s="2">
        <v>0</v>
      </c>
      <c r="F49" s="2">
        <v>0</v>
      </c>
      <c r="G49" s="49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37">
        <v>127.5</v>
      </c>
      <c r="N49" s="6">
        <v>4830720</v>
      </c>
      <c r="O49" s="42">
        <v>142</v>
      </c>
      <c r="P49" s="6">
        <v>5380096</v>
      </c>
      <c r="Q49" s="2">
        <v>0</v>
      </c>
      <c r="R49" s="2">
        <v>0</v>
      </c>
      <c r="S49" s="62">
        <v>142</v>
      </c>
      <c r="T49" s="6">
        <v>5380096</v>
      </c>
      <c r="U49" s="40">
        <v>0</v>
      </c>
      <c r="V49" s="40">
        <v>0</v>
      </c>
      <c r="W49" s="40">
        <v>0</v>
      </c>
      <c r="X49" s="40">
        <v>0</v>
      </c>
      <c r="Y49" s="3">
        <v>0</v>
      </c>
      <c r="Z49" s="3">
        <v>0</v>
      </c>
      <c r="AA49" s="3">
        <v>0</v>
      </c>
      <c r="AB49" s="42">
        <v>142</v>
      </c>
    </row>
    <row r="50" spans="1:28" ht="18.75" customHeight="1" x14ac:dyDescent="0.3">
      <c r="A50" s="4">
        <v>12</v>
      </c>
      <c r="B50" s="7" t="s">
        <v>27</v>
      </c>
      <c r="C50" s="39">
        <v>43.3</v>
      </c>
      <c r="D50" s="6">
        <v>933562</v>
      </c>
      <c r="E50" s="39">
        <v>43.3</v>
      </c>
      <c r="F50" s="43">
        <v>43.3</v>
      </c>
      <c r="G50" s="6">
        <v>933562</v>
      </c>
      <c r="H50" s="40">
        <v>0</v>
      </c>
      <c r="I50" s="40">
        <v>0</v>
      </c>
      <c r="J50" s="40">
        <v>0</v>
      </c>
      <c r="K50" s="40">
        <v>0</v>
      </c>
      <c r="L50" s="40">
        <v>0</v>
      </c>
      <c r="M50" s="37">
        <v>0</v>
      </c>
      <c r="N50" s="6"/>
      <c r="O50" s="37">
        <v>0</v>
      </c>
      <c r="P50" s="47">
        <v>0</v>
      </c>
      <c r="Q50" s="37"/>
      <c r="R50" s="37"/>
      <c r="S50" s="60">
        <v>0</v>
      </c>
      <c r="T50" s="47">
        <v>0</v>
      </c>
      <c r="U50" s="40">
        <v>0</v>
      </c>
      <c r="V50" s="40">
        <v>0</v>
      </c>
      <c r="W50" s="40">
        <v>0</v>
      </c>
      <c r="X50" s="40">
        <v>0</v>
      </c>
      <c r="Y50" s="3">
        <v>0</v>
      </c>
      <c r="Z50" s="3">
        <v>0</v>
      </c>
      <c r="AA50" s="3">
        <v>0</v>
      </c>
      <c r="AB50" s="40">
        <v>0</v>
      </c>
    </row>
    <row r="51" spans="1:28" ht="29.4" customHeight="1" x14ac:dyDescent="0.3">
      <c r="A51" s="4">
        <v>13</v>
      </c>
      <c r="B51" s="7" t="s">
        <v>69</v>
      </c>
      <c r="C51" s="2">
        <v>95.5</v>
      </c>
      <c r="D51" s="6">
        <v>3618304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74">
        <v>95.5</v>
      </c>
      <c r="N51" s="74"/>
      <c r="O51" s="37">
        <v>95.5</v>
      </c>
      <c r="P51" s="6">
        <v>3618304</v>
      </c>
      <c r="Q51" s="2">
        <v>0</v>
      </c>
      <c r="R51" s="2">
        <v>0</v>
      </c>
      <c r="S51" s="60">
        <v>95.5</v>
      </c>
      <c r="T51" s="6">
        <v>3618304</v>
      </c>
      <c r="U51" s="40">
        <v>0</v>
      </c>
      <c r="V51" s="40">
        <v>0</v>
      </c>
      <c r="W51" s="40">
        <v>0</v>
      </c>
      <c r="X51" s="40">
        <v>0</v>
      </c>
      <c r="Y51" s="40">
        <v>66.2</v>
      </c>
      <c r="Z51" s="3">
        <v>0</v>
      </c>
      <c r="AA51" s="3">
        <v>0</v>
      </c>
      <c r="AB51" s="40">
        <v>29.3</v>
      </c>
    </row>
    <row r="52" spans="1:28" ht="72" customHeight="1" x14ac:dyDescent="0.3">
      <c r="A52" s="80" t="s">
        <v>40</v>
      </c>
      <c r="B52" s="80"/>
      <c r="C52" s="9">
        <f>C11+C24+C38</f>
        <v>7930.7999999999993</v>
      </c>
      <c r="D52" s="16">
        <f>D11+D24+D38</f>
        <v>289941127.99000001</v>
      </c>
      <c r="E52" s="41">
        <f>E11+E24+E38</f>
        <v>1517.6</v>
      </c>
      <c r="F52" s="29">
        <f>F11+F24+F38</f>
        <v>1517.6</v>
      </c>
      <c r="G52" s="16">
        <f>G11+G24+G38</f>
        <v>33868081</v>
      </c>
      <c r="H52" s="12">
        <v>679785.4</v>
      </c>
      <c r="I52" s="16">
        <v>733714.5</v>
      </c>
      <c r="J52" s="10">
        <v>0</v>
      </c>
      <c r="K52" s="10">
        <v>0</v>
      </c>
      <c r="L52" s="10">
        <v>0</v>
      </c>
      <c r="M52" s="81">
        <f>M38+M24+M11</f>
        <v>6413.2</v>
      </c>
      <c r="N52" s="81"/>
      <c r="O52" s="41">
        <f>O38+O24+O11</f>
        <v>7146.5999999999995</v>
      </c>
      <c r="P52" s="11">
        <f>P38+P24+P11</f>
        <v>254659547.08999997</v>
      </c>
      <c r="Q52" s="10">
        <v>0</v>
      </c>
      <c r="R52" s="10">
        <v>0</v>
      </c>
      <c r="S52" s="41">
        <f>S38+S24+S11</f>
        <v>6340.5999999999995</v>
      </c>
      <c r="T52" s="12">
        <f>T38+T24+T11</f>
        <v>230118500.89999998</v>
      </c>
      <c r="U52" s="10">
        <v>0</v>
      </c>
      <c r="V52" s="10">
        <v>0</v>
      </c>
      <c r="W52" s="67">
        <v>806</v>
      </c>
      <c r="X52" s="16">
        <v>24541046.190000001</v>
      </c>
      <c r="Y52" s="12">
        <f>Y38+Y24+Y11</f>
        <v>524.29999999999995</v>
      </c>
      <c r="Z52" s="20">
        <v>44</v>
      </c>
      <c r="AA52" s="19">
        <v>0</v>
      </c>
      <c r="AB52" s="20">
        <f>AB38+AB24+AB11</f>
        <v>6554.6999999999989</v>
      </c>
    </row>
    <row r="53" spans="1:28" x14ac:dyDescent="0.3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"/>
      <c r="AA53" s="1"/>
      <c r="AB53" s="1"/>
    </row>
    <row r="54" spans="1:28" x14ac:dyDescent="0.3">
      <c r="A54" s="14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</sheetData>
  <mergeCells count="69">
    <mergeCell ref="V2:AB2"/>
    <mergeCell ref="Y6:Y8"/>
    <mergeCell ref="Z6:Z8"/>
    <mergeCell ref="AA6:AA8"/>
    <mergeCell ref="AB6:AB8"/>
    <mergeCell ref="W6:X7"/>
    <mergeCell ref="M4:AB4"/>
    <mergeCell ref="Y5:AB5"/>
    <mergeCell ref="Q6:R7"/>
    <mergeCell ref="Q5:X5"/>
    <mergeCell ref="E7:E8"/>
    <mergeCell ref="G7:G8"/>
    <mergeCell ref="H7:H8"/>
    <mergeCell ref="I7:I8"/>
    <mergeCell ref="J6:K6"/>
    <mergeCell ref="J7:J8"/>
    <mergeCell ref="K7:K8"/>
    <mergeCell ref="F6:I6"/>
    <mergeCell ref="F7:F8"/>
    <mergeCell ref="E5:E6"/>
    <mergeCell ref="F5:L5"/>
    <mergeCell ref="M51:N51"/>
    <mergeCell ref="A52:B52"/>
    <mergeCell ref="M52:N52"/>
    <mergeCell ref="M43:N43"/>
    <mergeCell ref="M44:N44"/>
    <mergeCell ref="M45:N45"/>
    <mergeCell ref="M46:N46"/>
    <mergeCell ref="M47:N47"/>
    <mergeCell ref="M48:N48"/>
    <mergeCell ref="M42:N42"/>
    <mergeCell ref="M29:N29"/>
    <mergeCell ref="M30:N30"/>
    <mergeCell ref="M31:N31"/>
    <mergeCell ref="M32:N32"/>
    <mergeCell ref="M41:N41"/>
    <mergeCell ref="M33:N33"/>
    <mergeCell ref="M34:N34"/>
    <mergeCell ref="M35:N35"/>
    <mergeCell ref="M36:N36"/>
    <mergeCell ref="M39:N39"/>
    <mergeCell ref="M40:N40"/>
    <mergeCell ref="M28:N28"/>
    <mergeCell ref="M13:N13"/>
    <mergeCell ref="M14:N14"/>
    <mergeCell ref="M15:N15"/>
    <mergeCell ref="M16:N16"/>
    <mergeCell ref="M17:N17"/>
    <mergeCell ref="M18:N18"/>
    <mergeCell ref="M19:N19"/>
    <mergeCell ref="M20:N20"/>
    <mergeCell ref="M21:N21"/>
    <mergeCell ref="M27:N27"/>
    <mergeCell ref="S1:AB1"/>
    <mergeCell ref="L7:L8"/>
    <mergeCell ref="A3:AB3"/>
    <mergeCell ref="M12:N12"/>
    <mergeCell ref="A4:A9"/>
    <mergeCell ref="B4:B9"/>
    <mergeCell ref="M5:P7"/>
    <mergeCell ref="S6:V6"/>
    <mergeCell ref="S7:T7"/>
    <mergeCell ref="U7:V7"/>
    <mergeCell ref="M8:N8"/>
    <mergeCell ref="M9:N9"/>
    <mergeCell ref="M10:N10"/>
    <mergeCell ref="C4:C8"/>
    <mergeCell ref="D4:D8"/>
    <mergeCell ref="E4:L4"/>
  </mergeCells>
  <pageMargins left="0.51181102362204722" right="0.11811023622047245" top="1.1417322834645669" bottom="0.35433070866141736" header="0.31496062992125984" footer="0.31496062992125984"/>
  <pageSetup paperSize="9" scale="60" orientation="landscape" verticalDpi="0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2023-12-05T10:23:58Z</dcterms:modified>
</cp:coreProperties>
</file>